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211"/>
  <workbookPr filterPrivacy="1"/>
  <xr:revisionPtr revIDLastSave="0" documentId="8_{D3A0DD79-4D3D-F741-8ABA-CE8464CCE111}" xr6:coauthVersionLast="47" xr6:coauthVersionMax="47" xr10:uidLastSave="{00000000-0000-0000-0000-000000000000}"/>
  <bookViews>
    <workbookView xWindow="0" yWindow="500" windowWidth="29040" windowHeight="18240" tabRatio="415" xr2:uid="{00000000-000D-0000-FFFF-FFFF00000000}"/>
  </bookViews>
  <sheets>
    <sheet name="Supplemental Data 1" sheetId="4" r:id="rId1"/>
    <sheet name="Supplemental Data 2" sheetId="5" r:id="rId2"/>
  </sheets>
  <definedNames>
    <definedName name="_Hlk39315176" localSheetId="0">'Supplemental Data 1'!$A$12</definedName>
    <definedName name="_Hlk76463908" localSheetId="0">'Supplemental Data 1'!$A$58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A12" i="4" l="1"/>
  <c r="AA11" i="4"/>
  <c r="AA9" i="4"/>
  <c r="AA8" i="4"/>
  <c r="AA5" i="4"/>
</calcChain>
</file>

<file path=xl/sharedStrings.xml><?xml version="1.0" encoding="utf-8"?>
<sst xmlns="http://schemas.openxmlformats.org/spreadsheetml/2006/main" count="572" uniqueCount="300">
  <si>
    <t>Taxon</t>
    <phoneticPr fontId="2" type="noConversion"/>
  </si>
  <si>
    <t>Specimen</t>
    <phoneticPr fontId="2" type="noConversion"/>
  </si>
  <si>
    <t>PIN 52-2</t>
    <phoneticPr fontId="2" type="noConversion"/>
  </si>
  <si>
    <t>PIN 2585/4a</t>
    <phoneticPr fontId="2" type="noConversion"/>
  </si>
  <si>
    <t>Anurognathus ammoni</t>
  </si>
  <si>
    <t>Bennett 2007</t>
    <phoneticPr fontId="2" type="noConversion"/>
  </si>
  <si>
    <t>Dendrorhynchoides curvidentatus</t>
    <phoneticPr fontId="2" type="noConversion"/>
  </si>
  <si>
    <t>GMV 2128</t>
    <phoneticPr fontId="2" type="noConversion"/>
  </si>
  <si>
    <t>JZMP-04-07-3</t>
    <phoneticPr fontId="2" type="noConversion"/>
  </si>
  <si>
    <t>BMNHC-PH-001311</t>
    <phoneticPr fontId="2" type="noConversion"/>
  </si>
  <si>
    <t>NJU-57003</t>
    <phoneticPr fontId="2" type="noConversion"/>
  </si>
  <si>
    <t>IVPP V16728</t>
    <phoneticPr fontId="2" type="noConversion"/>
  </si>
  <si>
    <t>"Korean specimen"</t>
    <phoneticPr fontId="2" type="noConversion"/>
  </si>
  <si>
    <t>Gao et al. 2009</t>
    <phoneticPr fontId="2" type="noConversion"/>
  </si>
  <si>
    <t>49.5+</t>
    <phoneticPr fontId="2" type="noConversion"/>
  </si>
  <si>
    <t>Unwin &amp; Bakhurina, 2000</t>
    <phoneticPr fontId="2" type="noConversion"/>
  </si>
  <si>
    <t>Bakhurina &amp; Unwin 1995</t>
  </si>
  <si>
    <t>Bakhurina &amp; Unwin 1995; Unwin &amp; Bakhurina, 2000</t>
    <phoneticPr fontId="2" type="noConversion"/>
  </si>
  <si>
    <t>Unwin et al. 2000</t>
  </si>
  <si>
    <t>Costa et al. 2013</t>
  </si>
  <si>
    <t>Bennett 2007</t>
  </si>
  <si>
    <t>measured from Fig. 3 of Bennett 2007</t>
    <phoneticPr fontId="2" type="noConversion"/>
  </si>
  <si>
    <t>measured from Fig. 6 of Bennett 2007</t>
    <phoneticPr fontId="2" type="noConversion"/>
  </si>
  <si>
    <t>Unwin et al. 2000</t>
    <phoneticPr fontId="2" type="noConversion"/>
  </si>
  <si>
    <t>Ulna, Unwin et al. 2000</t>
    <phoneticPr fontId="2" type="noConversion"/>
  </si>
  <si>
    <t>Ulna mean, Bennett 2007</t>
    <phoneticPr fontId="2" type="noConversion"/>
  </si>
  <si>
    <t>mean, Bennett 2007</t>
    <phoneticPr fontId="2" type="noConversion"/>
  </si>
  <si>
    <t>=2.1*(humerus+ulna/radius+wing metacarpal +wingfinger)</t>
    <phoneticPr fontId="2" type="noConversion"/>
  </si>
  <si>
    <t>measured from Fig. 2 of Bennett 2007</t>
    <phoneticPr fontId="2" type="noConversion"/>
  </si>
  <si>
    <t>=tibiotarsus - proximal tarsal (left, Bennett 2007)</t>
    <phoneticPr fontId="2" type="noConversion"/>
  </si>
  <si>
    <t>measured in Fig. 10 of Bennett 2007</t>
    <phoneticPr fontId="2" type="noConversion"/>
  </si>
  <si>
    <t>Ulna, Bennett 2007</t>
    <phoneticPr fontId="2" type="noConversion"/>
  </si>
  <si>
    <t>measured from Fig. 37 of  Wellnhofer 1975</t>
    <phoneticPr fontId="2" type="noConversion"/>
  </si>
  <si>
    <t>measured from Fig. 7 of Bennett 2007</t>
    <phoneticPr fontId="2" type="noConversion"/>
  </si>
  <si>
    <t>Bennett 2007</t>
    <phoneticPr fontId="2" type="noConversion"/>
  </si>
  <si>
    <t>Wang et al. 2002</t>
  </si>
  <si>
    <t>Wang et al. 2002</t>
    <phoneticPr fontId="2" type="noConversion"/>
  </si>
  <si>
    <t>mean, Wang et al. 2002</t>
    <phoneticPr fontId="2" type="noConversion"/>
  </si>
  <si>
    <t>Ulna, Wang et al. 2002</t>
    <phoneticPr fontId="2" type="noConversion"/>
  </si>
  <si>
    <t>measured from Fig 1 of Wang et al. 2002</t>
    <phoneticPr fontId="2" type="noConversion"/>
  </si>
  <si>
    <t>=pedal claw*1.5, (Wang et al. 2002)</t>
    <phoneticPr fontId="2" type="noConversion"/>
  </si>
  <si>
    <t>measured from Fig.2 of Unwin et al. 2000</t>
    <phoneticPr fontId="2" type="noConversion"/>
  </si>
  <si>
    <t>Ji &amp; Ji 1998</t>
  </si>
  <si>
    <t>mean, Ji &amp; Ji 1998</t>
    <phoneticPr fontId="2" type="noConversion"/>
  </si>
  <si>
    <t>Ulna mean, Ji &amp; Ji 1998</t>
    <phoneticPr fontId="2" type="noConversion"/>
  </si>
  <si>
    <t>Ji &amp; Ji 1998</t>
    <phoneticPr fontId="2" type="noConversion"/>
  </si>
  <si>
    <t>measured from fossil photo 2</t>
    <phoneticPr fontId="2" type="noConversion"/>
  </si>
  <si>
    <t>Jiang et al. 2015</t>
  </si>
  <si>
    <t>measured from Fig 1 of Jiang et al. 2015</t>
    <phoneticPr fontId="2" type="noConversion"/>
  </si>
  <si>
    <t>estimated based on Fig 1 of Jiang et al. 2015</t>
    <phoneticPr fontId="2" type="noConversion"/>
  </si>
  <si>
    <t>measured from Fig. 3 of Gao et al. 2009</t>
    <phoneticPr fontId="2" type="noConversion"/>
  </si>
  <si>
    <t>measured from specimen</t>
    <phoneticPr fontId="2" type="noConversion"/>
  </si>
  <si>
    <t>Unwin 2005</t>
    <phoneticPr fontId="2" type="noConversion"/>
  </si>
  <si>
    <t>mean, Wang et al. 2002</t>
    <phoneticPr fontId="2" type="noConversion"/>
  </si>
  <si>
    <t>measured from Fig. 4 of Dalla Vechia 2002</t>
    <phoneticPr fontId="2" type="noConversion"/>
  </si>
  <si>
    <t>measured from Fig.1 of Wang et al. 2002</t>
    <phoneticPr fontId="2" type="noConversion"/>
  </si>
  <si>
    <t>8.7</t>
    <phoneticPr fontId="2" type="noConversion"/>
  </si>
  <si>
    <t>mean measurement from specimen</t>
    <phoneticPr fontId="2" type="noConversion"/>
  </si>
  <si>
    <t>6.9</t>
    <phoneticPr fontId="2" type="noConversion"/>
  </si>
  <si>
    <t>Wang et al. 2002</t>
    <phoneticPr fontId="2" type="noConversion"/>
  </si>
  <si>
    <t>Lü &amp; Hone 2012</t>
    <phoneticPr fontId="2" type="noConversion"/>
  </si>
  <si>
    <t>Luopterus mutoudengensis</t>
    <phoneticPr fontId="2" type="noConversion"/>
  </si>
  <si>
    <t>Vesperopterylus lamadongensis</t>
    <phoneticPr fontId="2" type="noConversion"/>
  </si>
  <si>
    <t>BSP 1922 I 42 (holotype)</t>
    <phoneticPr fontId="2" type="noConversion"/>
  </si>
  <si>
    <r>
      <rPr>
        <vertAlign val="superscript"/>
        <sz val="11"/>
        <rFont val="Times New Roman"/>
        <family val="1"/>
      </rPr>
      <t xml:space="preserve">1 </t>
    </r>
    <r>
      <rPr>
        <sz val="11"/>
        <rFont val="Times New Roman"/>
        <family val="1"/>
      </rPr>
      <t>Calculation for wingspan follows Lü, J., Unwin, D. M., Deeming, D. C., Jin, X., Liu, Y., &amp; Ji, Q. (2011). An egg-adult association, gender, and reproduction in pterosaurs. Science, 331(6015), 321-324.</t>
    </r>
    <phoneticPr fontId="2" type="noConversion"/>
  </si>
  <si>
    <t>Undetermined</t>
    <phoneticPr fontId="2" type="noConversion"/>
  </si>
  <si>
    <t>Source</t>
    <phoneticPr fontId="2" type="noConversion"/>
  </si>
  <si>
    <t>Batrachognathus volans</t>
    <phoneticPr fontId="2" type="noConversion"/>
  </si>
  <si>
    <r>
      <t xml:space="preserve">CAGS-Z070 (refered to </t>
    </r>
    <r>
      <rPr>
        <i/>
        <sz val="11"/>
        <rFont val="Times New Roman"/>
        <family val="1"/>
      </rPr>
      <t>Jeholopterus</t>
    </r>
    <r>
      <rPr>
        <sz val="11"/>
        <rFont val="Times New Roman"/>
        <family val="1"/>
      </rPr>
      <t>)</t>
    </r>
    <phoneticPr fontId="2" type="noConversion"/>
  </si>
  <si>
    <t>measured from fossil photo 1</t>
    <phoneticPr fontId="2" type="noConversion"/>
  </si>
  <si>
    <r>
      <t>measured from photo 3</t>
    </r>
    <r>
      <rPr>
        <vertAlign val="superscript"/>
        <sz val="11"/>
        <rFont val="Times New Roman"/>
        <family val="1"/>
      </rPr>
      <t>2</t>
    </r>
    <phoneticPr fontId="2" type="noConversion"/>
  </si>
  <si>
    <t>Jeholopterus</t>
    <phoneticPr fontId="2" type="noConversion"/>
  </si>
  <si>
    <r>
      <t xml:space="preserve">IVPP V12705 (holotype of </t>
    </r>
    <r>
      <rPr>
        <i/>
        <sz val="11"/>
        <rFont val="Times New Roman"/>
        <family val="1"/>
      </rPr>
      <t>Jeholopterus ningchengensis</t>
    </r>
    <r>
      <rPr>
        <sz val="11"/>
        <rFont val="Times New Roman"/>
        <family val="1"/>
      </rPr>
      <t>)</t>
    </r>
    <phoneticPr fontId="2" type="noConversion"/>
  </si>
  <si>
    <t>Cascocauda rong</t>
    <phoneticPr fontId="2" type="noConversion"/>
  </si>
  <si>
    <t>Lü et al. 2018</t>
  </si>
  <si>
    <t>Ulna, Lü et al. 2018</t>
  </si>
  <si>
    <t>mean, Lü et al. 2018</t>
  </si>
  <si>
    <t>SMNS 81928</t>
    <phoneticPr fontId="2" type="noConversion"/>
  </si>
  <si>
    <t>Sinomacrops bondei</t>
    <phoneticPr fontId="2" type="noConversion"/>
  </si>
  <si>
    <t>JPM-2012-001</t>
    <phoneticPr fontId="2" type="noConversion"/>
  </si>
  <si>
    <t>measured from Fig. 3 of Wei et al. 2021</t>
    <phoneticPr fontId="2" type="noConversion"/>
  </si>
  <si>
    <t>measured from Fig. 2 of Wei et al. 2021</t>
    <phoneticPr fontId="2" type="noConversion"/>
  </si>
  <si>
    <t>Wei et al. 2021</t>
  </si>
  <si>
    <t>measured from Fig. 6 of Wei et al. 2021</t>
    <phoneticPr fontId="2" type="noConversion"/>
  </si>
  <si>
    <t>Skull length (mm)</t>
    <phoneticPr fontId="2" type="noConversion"/>
  </si>
  <si>
    <t>Skull width (mm)</t>
    <phoneticPr fontId="2" type="noConversion"/>
  </si>
  <si>
    <t>Scapula (mm)</t>
    <phoneticPr fontId="2" type="noConversion"/>
  </si>
  <si>
    <t>Coracoid (mm)</t>
    <phoneticPr fontId="2" type="noConversion"/>
  </si>
  <si>
    <t>Humerus (mm)</t>
    <phoneticPr fontId="2" type="noConversion"/>
  </si>
  <si>
    <t>Ulna or radius (mm)</t>
    <phoneticPr fontId="2" type="noConversion"/>
  </si>
  <si>
    <t>Pteroid (mm)</t>
    <phoneticPr fontId="2" type="noConversion"/>
  </si>
  <si>
    <t>Metacarpal IV (mm)</t>
    <phoneticPr fontId="2" type="noConversion"/>
  </si>
  <si>
    <t>Wing phalanx 1 (mm)</t>
    <phoneticPr fontId="2" type="noConversion"/>
  </si>
  <si>
    <t>Wing phalanx  2 (mm)</t>
    <phoneticPr fontId="2" type="noConversion"/>
  </si>
  <si>
    <t>Wing phalanx 3 (mm)</t>
    <phoneticPr fontId="2" type="noConversion"/>
  </si>
  <si>
    <t>Wing phalanx 4 (mm)</t>
    <phoneticPr fontId="2" type="noConversion"/>
  </si>
  <si>
    <t>Wing phalanges 3 and 4 (mm)</t>
    <phoneticPr fontId="2" type="noConversion"/>
  </si>
  <si>
    <r>
      <t>Wingspan</t>
    </r>
    <r>
      <rPr>
        <vertAlign val="superscript"/>
        <sz val="11"/>
        <rFont val="Times New Roman"/>
        <family val="1"/>
      </rPr>
      <t xml:space="preserve">1 </t>
    </r>
    <r>
      <rPr>
        <sz val="11"/>
        <rFont val="Times New Roman"/>
        <family val="1"/>
      </rPr>
      <t xml:space="preserve"> (mm)</t>
    </r>
    <phoneticPr fontId="2" type="noConversion"/>
  </si>
  <si>
    <t>Femur (mm)</t>
    <phoneticPr fontId="2" type="noConversion"/>
  </si>
  <si>
    <t>Tibia (mm)</t>
    <phoneticPr fontId="2" type="noConversion"/>
  </si>
  <si>
    <t>Fibula (mm)</t>
    <phoneticPr fontId="2" type="noConversion"/>
  </si>
  <si>
    <t>Metatarsal I-IV (mm)</t>
    <phoneticPr fontId="2" type="noConversion"/>
  </si>
  <si>
    <t>PIII (mm)</t>
    <phoneticPr fontId="2" type="noConversion"/>
  </si>
  <si>
    <t>Foot(=metatarsal+pdIII) (mm)</t>
    <phoneticPr fontId="2" type="noConversion"/>
  </si>
  <si>
    <t>Manual claw (largest one) (mm)</t>
    <phoneticPr fontId="2" type="noConversion"/>
  </si>
  <si>
    <t>Pedal claw (largest one) (mm)</t>
    <phoneticPr fontId="2" type="noConversion"/>
  </si>
  <si>
    <t>pdV-1 (mm)</t>
    <phoneticPr fontId="2" type="noConversion"/>
  </si>
  <si>
    <t>pdV-2 (mm)</t>
    <phoneticPr fontId="2" type="noConversion"/>
  </si>
  <si>
    <t>Caculated from Andres et al. 2014</t>
    <phoneticPr fontId="2" type="noConversion"/>
  </si>
  <si>
    <t>No.</t>
    <phoneticPr fontId="2" type="noConversion"/>
  </si>
  <si>
    <t>Previous character</t>
    <phoneticPr fontId="2" type="noConversion"/>
  </si>
  <si>
    <t>Usage (paraphrased, different color corresponding to each reference)</t>
    <phoneticPr fontId="2" type="noConversion"/>
  </si>
  <si>
    <t>Reference</t>
    <phoneticPr fontId="2" type="noConversion"/>
  </si>
  <si>
    <t>Note</t>
    <phoneticPr fontId="2" type="noConversion"/>
  </si>
  <si>
    <t>Character list</t>
    <phoneticPr fontId="2" type="noConversion"/>
  </si>
  <si>
    <t>Body size (wingspan)</t>
    <phoneticPr fontId="2" type="noConversion"/>
  </si>
  <si>
    <t>Ontogeny-related</t>
    <phoneticPr fontId="2" type="noConversion"/>
  </si>
  <si>
    <t>Not included</t>
    <phoneticPr fontId="2" type="noConversion"/>
  </si>
  <si>
    <t>Skull size</t>
    <phoneticPr fontId="2" type="noConversion"/>
  </si>
  <si>
    <t>Ontogeny-related: Negative allometry in skull dimension</t>
    <phoneticPr fontId="2" type="noConversion"/>
  </si>
  <si>
    <t>Skull aspect ratio</t>
    <phoneticPr fontId="2" type="noConversion"/>
  </si>
  <si>
    <t>Ontogeny-related: Skull length grows negatively to width</t>
    <phoneticPr fontId="2" type="noConversion"/>
  </si>
  <si>
    <t>(Femur + tibia)/humerus length</t>
    <phoneticPr fontId="2" type="noConversion"/>
  </si>
  <si>
    <t>Unwin &amp; Bakhurina 2000</t>
    <phoneticPr fontId="2" type="noConversion"/>
  </si>
  <si>
    <t>Ontogeny-related: Negative allometry in hindlimb relative to humerus</t>
    <phoneticPr fontId="2" type="noConversion"/>
  </si>
  <si>
    <t>Metacapal 1-3 same in length</t>
    <phoneticPr fontId="2" type="noConversion"/>
  </si>
  <si>
    <t>Uninformative: subequel in all species</t>
    <phoneticPr fontId="2" type="noConversion"/>
  </si>
  <si>
    <t>Metatarsal 4 shorter than 2-3</t>
    <phoneticPr fontId="2" type="noConversion"/>
  </si>
  <si>
    <t>WP1-4 and radius length</t>
    <phoneticPr fontId="2" type="noConversion"/>
  </si>
  <si>
    <t>Uninformative, appliable to all species</t>
    <phoneticPr fontId="2" type="noConversion"/>
  </si>
  <si>
    <t>Wing claw length to pedal claw length</t>
    <phoneticPr fontId="2" type="noConversion"/>
  </si>
  <si>
    <t>Uninformative, similar in all species (1.4~1.6)</t>
    <phoneticPr fontId="2" type="noConversion"/>
  </si>
  <si>
    <t>Number of wing fingers</t>
    <phoneticPr fontId="2" type="noConversion"/>
  </si>
  <si>
    <t>Could be due to preservation bias (Hone et al., 2015, Hone 2020)</t>
    <phoneticPr fontId="2" type="noConversion"/>
  </si>
  <si>
    <t>Jaw margin morphology</t>
    <phoneticPr fontId="2" type="noConversion"/>
  </si>
  <si>
    <t>Wing Metacarpal/Metatarsal length ratio</t>
    <phoneticPr fontId="2" type="noConversion"/>
  </si>
  <si>
    <t>Lü et al. 2018</t>
    <phoneticPr fontId="2" type="noConversion"/>
  </si>
  <si>
    <t>Wing Metacarpal/lower arm length ratio</t>
    <phoneticPr fontId="2" type="noConversion"/>
  </si>
  <si>
    <t xml:space="preserve">In PCA results wing metacarpal shows isometric growth while ulna shows negative allometric growth. </t>
    <phoneticPr fontId="2" type="noConversion"/>
  </si>
  <si>
    <t>humeral/femoral length ratio</t>
  </si>
  <si>
    <t>Included as Char.43</t>
    <phoneticPr fontId="2" type="noConversion"/>
  </si>
  <si>
    <t>Number of teeth</t>
    <phoneticPr fontId="2" type="noConversion"/>
  </si>
  <si>
    <t>Diagnostic</t>
    <phoneticPr fontId="2" type="noConversion"/>
  </si>
  <si>
    <t>Included as Char. 15</t>
    <phoneticPr fontId="2" type="noConversion"/>
  </si>
  <si>
    <t>Coracoid slightly longer than scapula</t>
    <phoneticPr fontId="2" type="noConversion"/>
  </si>
  <si>
    <t>Included as Chars 28</t>
    <phoneticPr fontId="2" type="noConversion"/>
  </si>
  <si>
    <t>Ulna/humerus length ratio</t>
    <phoneticPr fontId="2" type="noConversion"/>
  </si>
  <si>
    <t>Isometric to each other, so the deviations from isometry could be diagnostic</t>
    <phoneticPr fontId="2" type="noConversion"/>
  </si>
  <si>
    <t>Included as Char. 30</t>
    <phoneticPr fontId="2" type="noConversion"/>
  </si>
  <si>
    <t>Wing Metacarpal/humerus length ratio</t>
    <phoneticPr fontId="2" type="noConversion"/>
  </si>
  <si>
    <t xml:space="preserve">Isometric to each other, so the deviations from isometry could be diagnostic </t>
    <phoneticPr fontId="2" type="noConversion"/>
  </si>
  <si>
    <t>Included as Char. 33</t>
    <phoneticPr fontId="2" type="noConversion"/>
  </si>
  <si>
    <t>WP2/WP1 length ratio</t>
    <phoneticPr fontId="2" type="noConversion"/>
  </si>
  <si>
    <t>Included as Char. 37</t>
    <phoneticPr fontId="2" type="noConversion"/>
  </si>
  <si>
    <t>Femur/tibia length ratio</t>
    <phoneticPr fontId="2" type="noConversion"/>
  </si>
  <si>
    <t>Included as Char. 44</t>
    <phoneticPr fontId="2" type="noConversion"/>
  </si>
  <si>
    <t>Anterior end of lower jaw horizontally expanded</t>
    <phoneticPr fontId="2" type="noConversion"/>
  </si>
  <si>
    <t>Caudal end of mandible without a distinct dorsal coronoid eminence</t>
    <phoneticPr fontId="2" type="noConversion"/>
  </si>
  <si>
    <t>Tooth length and curvature</t>
    <phoneticPr fontId="2" type="noConversion"/>
  </si>
  <si>
    <t>Postexapophyses present on cervical vertebrae</t>
    <phoneticPr fontId="2" type="noConversion"/>
  </si>
  <si>
    <t>Number of caudal vertebrae</t>
    <phoneticPr fontId="2" type="noConversion"/>
  </si>
  <si>
    <t>Caudal vertebrae morphology</t>
    <phoneticPr fontId="2" type="noConversion"/>
  </si>
  <si>
    <t>Deltopectoral crest of humerus shape</t>
    <phoneticPr fontId="2" type="noConversion"/>
  </si>
  <si>
    <t>Grooves on posterior surface of WP1-3</t>
    <phoneticPr fontId="2" type="noConversion"/>
  </si>
  <si>
    <t>A prominent anteriorly directed tubercle on the dorsal apex of the external trochanter of the femur</t>
    <phoneticPr fontId="2" type="noConversion"/>
  </si>
  <si>
    <t>2nd phalanx of pedal digit V shape</t>
    <phoneticPr fontId="2" type="noConversion"/>
  </si>
  <si>
    <t>Included as Char. 274</t>
    <phoneticPr fontId="2" type="noConversion"/>
  </si>
  <si>
    <t>Posterior region of skull</t>
    <phoneticPr fontId="2" type="noConversion"/>
  </si>
  <si>
    <t>Included as Char. 275</t>
    <phoneticPr fontId="2" type="noConversion"/>
  </si>
  <si>
    <t>1st toe reversed</t>
    <phoneticPr fontId="2" type="noConversion"/>
  </si>
  <si>
    <t>mid-cervical vertebra ribs</t>
    <phoneticPr fontId="2" type="noConversion"/>
  </si>
  <si>
    <t>Wei et al. 2021</t>
    <phoneticPr fontId="2" type="noConversion"/>
  </si>
  <si>
    <t>1st phalanx of pedal digit V/metatarsal length ratio</t>
    <phoneticPr fontId="2" type="noConversion"/>
  </si>
  <si>
    <t xml:space="preserve">Added as Char. 47  </t>
    <phoneticPr fontId="2" type="noConversion"/>
  </si>
  <si>
    <t>Pedal digit V/pedal digit III length ratio</t>
    <phoneticPr fontId="2" type="noConversion"/>
  </si>
  <si>
    <t xml:space="preserve">Added as Char. 48 </t>
    <phoneticPr fontId="2" type="noConversion"/>
  </si>
  <si>
    <t>Tail length</t>
    <phoneticPr fontId="2" type="noConversion"/>
  </si>
  <si>
    <t>Added as Char. 49</t>
    <phoneticPr fontId="2" type="noConversion"/>
  </si>
  <si>
    <t>Humerus, WP3 and tibia are similar in length</t>
    <phoneticPr fontId="2" type="noConversion"/>
  </si>
  <si>
    <t>WP3 is allometric to humerus in length, which grows proportionally longer in ontogeny; tibia is isometric to humerus in length, so the deviations from isometry could be diagnostic</t>
    <phoneticPr fontId="2" type="noConversion"/>
  </si>
  <si>
    <t>Tibia/ulna length ratio</t>
    <phoneticPr fontId="2" type="noConversion"/>
  </si>
  <si>
    <t>Wing metacarpal curvature</t>
    <phoneticPr fontId="2" type="noConversion"/>
  </si>
  <si>
    <t>Hone 2020</t>
    <phoneticPr fontId="2" type="noConversion"/>
  </si>
  <si>
    <t>Added as Char. 277</t>
    <phoneticPr fontId="2" type="noConversion"/>
  </si>
  <si>
    <t xml:space="preserve">Manual unguals approximately as long as the penultimate phalanx on each respective digit measured along the dorsal edge of the ungula </t>
    <phoneticPr fontId="2" type="noConversion"/>
  </si>
  <si>
    <t>Added as Char. 278</t>
    <phoneticPr fontId="2" type="noConversion"/>
  </si>
  <si>
    <t>Metatarsal V</t>
    <phoneticPr fontId="2" type="noConversion"/>
  </si>
  <si>
    <t>more robust in some taxa</t>
    <phoneticPr fontId="2" type="noConversion"/>
  </si>
  <si>
    <t>Added as Char. 279</t>
    <phoneticPr fontId="2" type="noConversion"/>
  </si>
  <si>
    <t xml:space="preserve">Dorsoventral height of pedal unguals more than twice that of the preceding phalanx </t>
    <phoneticPr fontId="2" type="noConversion"/>
  </si>
  <si>
    <t>Added as Char. 280</t>
    <phoneticPr fontId="2" type="noConversion"/>
  </si>
  <si>
    <t>Straight rib</t>
    <phoneticPr fontId="2" type="noConversion"/>
  </si>
  <si>
    <t>Added as Char. 281</t>
    <phoneticPr fontId="2" type="noConversion"/>
  </si>
  <si>
    <t>1st phalanx of pedal digit V robust</t>
    <phoneticPr fontId="2" type="noConversion"/>
  </si>
  <si>
    <t>Added as Char. 282</t>
    <phoneticPr fontId="2" type="noConversion"/>
  </si>
  <si>
    <t>Deltopectoral crest scarcely developed (less wide than humeral shaft)</t>
    <phoneticPr fontId="2" type="noConversion"/>
  </si>
  <si>
    <t>ulnar crest size and shape</t>
    <phoneticPr fontId="2" type="noConversion"/>
  </si>
  <si>
    <t>first three maxillary alveoli closely spaced</t>
    <phoneticPr fontId="2" type="noConversion"/>
  </si>
  <si>
    <t>roundness of the jaws in occlusal view</t>
    <phoneticPr fontId="2" type="noConversion"/>
  </si>
  <si>
    <t>Added as Char. 285</t>
    <phoneticPr fontId="2" type="noConversion"/>
  </si>
  <si>
    <t>size of deltopectoral crest</t>
    <phoneticPr fontId="2" type="noConversion"/>
  </si>
  <si>
    <t>Ontogeny-related: wing metacarpal length shows positive allometry relative to  metatarsal length</t>
    <phoneticPr fontId="2" type="noConversion"/>
  </si>
  <si>
    <t>Included as Chars. 145</t>
    <phoneticPr fontId="2" type="noConversion"/>
  </si>
  <si>
    <t>Included as Chars. 154 and 155</t>
    <phoneticPr fontId="2" type="noConversion"/>
  </si>
  <si>
    <t>Included as Chars. 175 and 181</t>
    <phoneticPr fontId="2" type="noConversion"/>
  </si>
  <si>
    <t>Included as Chars. 199</t>
    <phoneticPr fontId="2" type="noConversion"/>
  </si>
  <si>
    <t>Included as Chars. 208</t>
    <phoneticPr fontId="2" type="noConversion"/>
  </si>
  <si>
    <t>Included as Chars. 26, 31 and 209</t>
    <phoneticPr fontId="2" type="noConversion"/>
  </si>
  <si>
    <t>Included as Char. 234</t>
    <phoneticPr fontId="2" type="noConversion"/>
  </si>
  <si>
    <t>Included as Char. 252</t>
    <phoneticPr fontId="2" type="noConversion"/>
  </si>
  <si>
    <t>Included as Char. 268</t>
    <phoneticPr fontId="2" type="noConversion"/>
  </si>
  <si>
    <t>Included as Char. 273</t>
    <phoneticPr fontId="2" type="noConversion"/>
  </si>
  <si>
    <t>included as Char. 201</t>
    <phoneticPr fontId="2" type="noConversion"/>
  </si>
  <si>
    <t>Added as Char. 50 (Tibia/humerus)</t>
    <phoneticPr fontId="2" type="noConversion"/>
  </si>
  <si>
    <t>Added as Char. 51</t>
    <phoneticPr fontId="2" type="noConversion"/>
  </si>
  <si>
    <t>Added as Char. 276</t>
    <phoneticPr fontId="2" type="noConversion"/>
  </si>
  <si>
    <t>Included as Char. 236 and a newly added Char. 283</t>
    <phoneticPr fontId="2" type="noConversion"/>
  </si>
  <si>
    <t>Included as Chars. 170 and 177</t>
    <phoneticPr fontId="2" type="noConversion"/>
  </si>
  <si>
    <t>Added as Char. 284</t>
    <phoneticPr fontId="2" type="noConversion"/>
  </si>
  <si>
    <r>
      <rPr>
        <vertAlign val="superscript"/>
        <sz val="11"/>
        <rFont val="Times New Roman"/>
        <family val="1"/>
      </rPr>
      <t xml:space="preserve">2 </t>
    </r>
    <r>
      <rPr>
        <sz val="11"/>
        <rFont val="Times New Roman"/>
        <family val="1"/>
      </rPr>
      <t>There is no scale bar in photo 3, so pedal claw length was calculated from length ratio of the claw and pdV-2, the length of which is known from Wang et al., 2002</t>
    </r>
    <phoneticPr fontId="2" type="noConversion"/>
  </si>
  <si>
    <t>Unwin, D. M., and N. N. Bakhurina. 2000. Pterosaurs from Russia, Middle Asia and Mongolia; pp. 420–433 in M. J. Benton, M.A. Shishkin, D. M. Unwin, and E. N. Kurochkin (eds.), The age of dinosaurs in Russia and Mongolia. Cambridge University Press, Cambridge.</t>
  </si>
  <si>
    <t>Andres, B., J. M. Clark, and X. Xu. 2014. The earliest pterodactyloid and the origin of the group. Current Biology 24:1011–1016.</t>
    <phoneticPr fontId="2" type="noConversion"/>
  </si>
  <si>
    <t>Bakhurina, N. N., and D. M. Unwin. 1995. A survey of pterosaurs from the Jurassic and Cretaceous of the former Soviet Union and Mongolia. Historical Biology 10:197–245.</t>
  </si>
  <si>
    <r>
      <t xml:space="preserve">Costa, F., V. Alifanov, F. Dalla Vecchia, and A. W. A. Kellner. 2013. On the presence of an elongated tail in an undescribed specimen of </t>
    </r>
    <r>
      <rPr>
        <i/>
        <sz val="12"/>
        <color theme="1"/>
        <rFont val="Times New Roman"/>
        <family val="1"/>
      </rPr>
      <t>Batrachognathus volans</t>
    </r>
    <r>
      <rPr>
        <sz val="12"/>
        <color theme="1"/>
        <rFont val="Times New Roman"/>
        <family val="1"/>
      </rPr>
      <t xml:space="preserve"> (Pterosauria: Anurognathidae: Batrachognathinae). In Rio Ptero 2013-International Symposium on Pterosaurs, Short Communications 54–56.</t>
    </r>
  </si>
  <si>
    <r>
      <t xml:space="preserve">Dalla Vechia, F. M. 2002. Observations on the non-pterodactyloid pterosaur </t>
    </r>
    <r>
      <rPr>
        <i/>
        <sz val="12"/>
        <color theme="1"/>
        <rFont val="Times New Roman"/>
        <family val="1"/>
      </rPr>
      <t>Jeholopterus ningchengensis</t>
    </r>
    <r>
      <rPr>
        <sz val="12"/>
        <color theme="1"/>
        <rFont val="Times New Roman"/>
        <family val="1"/>
      </rPr>
      <t xml:space="preserve"> from the Early Cretaceous of northeastern China. Natura Nascosta 24:8–27.</t>
    </r>
  </si>
  <si>
    <t>Gao, K., Q. Li, M. Wei, H. Pak, and I. Pak. 2009. Early Cretaceous birds and pterosaurs from the Sinuiju Series, and geographic extension of the Jehol Biota into the Korean Peninsula. Journal of the Paleontological Society of Korea 25:57–61.</t>
  </si>
  <si>
    <t>Ji, S., and Q. Ji. 1998. A new fossil pterosaur (Rhamphorhynchoidea) from Liaoning. Jiangsu Geology 22:199–206. [Chinese]</t>
  </si>
  <si>
    <t>Jiang, S., X. Wang, X. Cheng, F. R. Costa, J. Huang, and A. W. A. Kellner. 2015. Short note on an anurognathid pterosaur with a long tail from the Upper Jurassic of China. Historical Biology 27:718–722.</t>
  </si>
  <si>
    <t>Lü, J., and D. W. E. Hone. 2012. A new Chinese anurognathid pterosaur and the evolution of pterosaurian tail lengths. Acta Geologica Sinica 86:1317–1325.</t>
  </si>
  <si>
    <t>Lü, J., Q. Meng, B. Wang, D. Liu, C. Shen, and Y. Zhang. 2018. Short note on a new anurognathid pterosaur with evidence of perching behaviour from Jianchang of Liaoning Province, China. Geological Society, London, Special Publications 455:95–104.</t>
  </si>
  <si>
    <t>Unwin, D. M. 2005. The pterosaurs from deep time. Pi Press, New York, 347 pp.</t>
  </si>
  <si>
    <t>Unwin, D. M., J. Lü, and N. N. Bakhurina. 2000. On the systematic and stratigraphic significance of pterosaurs from the Lower Cretaceous Yixian Formation (Jehol Group) of Liaoning, China. Fossil Record 3:181–206.</t>
  </si>
  <si>
    <t>Wang, X., Z. Zhou, F. Zhang, and X. Xu. 2002. A nearly completely articulated rhamphorhynchoid pterosaur with exceptionally well-preserved wing membranes and “hairs” from Inner Mongolia, northeast China. Chinese Science Bulletin 47:226–230.</t>
  </si>
  <si>
    <r>
      <t xml:space="preserve">Wei, X., R.V. Pêgas, C. Shen, Y. Guo, W. Ma, D. Sun and X. Zhou. 2021. </t>
    </r>
    <r>
      <rPr>
        <i/>
        <sz val="12"/>
        <color theme="1"/>
        <rFont val="Times New Roman"/>
        <family val="1"/>
      </rPr>
      <t>Sinomacrops bondei</t>
    </r>
    <r>
      <rPr>
        <sz val="12"/>
        <color theme="1"/>
        <rFont val="Times New Roman"/>
        <family val="1"/>
      </rPr>
      <t>, a new anurognathid pterosaur from the Jurassic of China and comments on the group. PeerJ 9:e11161.</t>
    </r>
  </si>
  <si>
    <t>Wellnhofer, P. 1975. Die Rhamphorhynchoidea (Pterosauria) der Oberjura-Plattenkalke Süddeutschlands. Palaeontographica A 148:1–33, 148:132–186, 149:1–30.</t>
  </si>
  <si>
    <t>Literature Cited</t>
  </si>
  <si>
    <t>Literature Cited</t>
    <phoneticPr fontId="2" type="noConversion"/>
  </si>
  <si>
    <r>
      <t xml:space="preserve">Bennett, S. C. 2007. A second specimen of the pterosaur </t>
    </r>
    <r>
      <rPr>
        <i/>
        <sz val="12"/>
        <color theme="1"/>
        <rFont val="Times New Roman"/>
        <family val="1"/>
      </rPr>
      <t>Anurognathus ammoni</t>
    </r>
    <r>
      <rPr>
        <sz val="12"/>
        <color theme="1"/>
        <rFont val="Times New Roman"/>
        <family val="1"/>
      </rPr>
      <t>. Paläontologische Zeitschrift 81:376–398.</t>
    </r>
  </si>
  <si>
    <r>
      <t xml:space="preserve">Bennett, S. C. 2007. A second specimen of the pterosaur </t>
    </r>
    <r>
      <rPr>
        <i/>
        <sz val="12"/>
        <color theme="1"/>
        <rFont val="Times New Roman"/>
        <family val="1"/>
      </rPr>
      <t>Anurognathus ammoni</t>
    </r>
    <r>
      <rPr>
        <sz val="12"/>
        <color theme="1"/>
        <rFont val="Times New Roman"/>
        <family val="1"/>
      </rPr>
      <t>. Paläontologische Zeitschrift 81:376–398.</t>
    </r>
    <phoneticPr fontId="2" type="noConversion"/>
  </si>
  <si>
    <t xml:space="preserve">Hone, D. W. E. 2020. A review of the taxonomy and palaeoecology of the Anurognathidae (Reptilia, Pterosauria). Acta Geologica Sinica 94:1676–1692. </t>
  </si>
  <si>
    <t>Kellner, A. W. A. 2003. Pterosaur phylogeny and comments on the evolutionary history of the group. Geological Society, London, Special Publications 217:105–137.</t>
  </si>
  <si>
    <t>Wang, X., A. W. A. Kellner, Z. Zhou, and D. A. Campos. 2005. Pterosaur diversity and faunal turnover in Cretaceous terrestrial ecosystems in China. Nature 437:875–879.</t>
  </si>
  <si>
    <t>Journal of Vertebrate Paleontology
Supplemental Data 1 for Allometric analysis sheds light on the systematics and ontogeny of anurognathid pterosaurs
ZIXIAO YANG, MICHAEL J. BENTON, DAVID W. E. HONE, XING XU, MARIA E. MCNAMARA, and BAOYU JIANG</t>
  </si>
  <si>
    <r>
      <t xml:space="preserve">Photo 1. The referred specimen of </t>
    </r>
    <r>
      <rPr>
        <i/>
        <sz val="12"/>
        <rFont val="Times New Roman"/>
        <family val="1"/>
      </rPr>
      <t>Batrachognathus volans</t>
    </r>
    <r>
      <rPr>
        <sz val="12"/>
        <rFont val="Times New Roman"/>
        <family val="1"/>
      </rPr>
      <t xml:space="preserve"> (PIN 2585/4a).</t>
    </r>
  </si>
  <si>
    <r>
      <t xml:space="preserve">Photo 2. Holotype of </t>
    </r>
    <r>
      <rPr>
        <i/>
        <sz val="12"/>
        <rFont val="Times New Roman"/>
        <family val="1"/>
      </rPr>
      <t xml:space="preserve">Dendrorhynchoides curvidentatus </t>
    </r>
    <r>
      <rPr>
        <sz val="12"/>
        <rFont val="Times New Roman"/>
        <family val="1"/>
      </rPr>
      <t>(GMV 2128)</t>
    </r>
    <r>
      <rPr>
        <i/>
        <sz val="12"/>
        <rFont val="Times New Roman"/>
        <family val="1"/>
      </rPr>
      <t>.</t>
    </r>
  </si>
  <si>
    <r>
      <t xml:space="preserve">Photo 3. A close-up on the feet of the holotype of </t>
    </r>
    <r>
      <rPr>
        <i/>
        <sz val="12"/>
        <rFont val="Times New Roman"/>
        <family val="1"/>
      </rPr>
      <t xml:space="preserve">Jeholopterus ningchengensis </t>
    </r>
    <r>
      <rPr>
        <sz val="12"/>
        <rFont val="Times New Roman"/>
        <family val="1"/>
      </rPr>
      <t>(IVPP V12705).</t>
    </r>
  </si>
  <si>
    <t>Journal of Vertebrate Paleontology
Supplemental Data 2 for Allometric analysis sheds light on the systematics and ontogeny of anurognathid pterosaurs
ZIXIAO YANG, MICHAEL J. BENTON, DAVID W. E. HONE, XING XU, MARIA E. MCNAMARA, and BAOYU JIANG</t>
  </si>
  <si>
    <r>
      <rPr>
        <i/>
        <sz val="11"/>
        <rFont val="Times New Roman"/>
        <family val="1"/>
      </rPr>
      <t>Batrachognathus</t>
    </r>
    <r>
      <rPr>
        <sz val="11"/>
        <rFont val="Times New Roman"/>
        <family val="1"/>
      </rPr>
      <t xml:space="preserve"> larger than </t>
    </r>
    <r>
      <rPr>
        <i/>
        <sz val="11"/>
        <rFont val="Times New Roman"/>
        <family val="1"/>
      </rPr>
      <t>Anurognathus</t>
    </r>
    <r>
      <rPr>
        <sz val="11"/>
        <rFont val="Times New Roman"/>
        <family val="1"/>
      </rPr>
      <t xml:space="preserve">; </t>
    </r>
    <r>
      <rPr>
        <i/>
        <sz val="11"/>
        <rFont val="Times New Roman"/>
        <family val="1"/>
      </rPr>
      <t>Jeholopterus</t>
    </r>
    <r>
      <rPr>
        <sz val="11"/>
        <rFont val="Times New Roman"/>
        <family val="1"/>
      </rPr>
      <t xml:space="preserve"> large</t>
    </r>
  </si>
  <si>
    <t>Bakhurina &amp; Unwin, 1995; Wang et al. 2002</t>
  </si>
  <si>
    <r>
      <t xml:space="preserve">Smaller in </t>
    </r>
    <r>
      <rPr>
        <i/>
        <sz val="11"/>
        <rFont val="Times New Roman"/>
        <family val="1"/>
      </rPr>
      <t>Luopterus mutoudengensis</t>
    </r>
    <r>
      <rPr>
        <sz val="11"/>
        <rFont val="Times New Roman"/>
        <family val="1"/>
      </rPr>
      <t xml:space="preserve"> (0.74); even smaller in </t>
    </r>
    <r>
      <rPr>
        <i/>
        <sz val="11"/>
        <rFont val="Times New Roman"/>
        <family val="1"/>
      </rPr>
      <t>Vesperopterylus</t>
    </r>
    <r>
      <rPr>
        <sz val="11"/>
        <rFont val="Times New Roman"/>
        <family val="1"/>
      </rPr>
      <t xml:space="preserve"> (skull width/humerus length 0.57)</t>
    </r>
    <r>
      <rPr>
        <i/>
        <sz val="11"/>
        <color rgb="FF00B0F0"/>
        <rFont val="Times New Roman"/>
        <family val="1"/>
      </rPr>
      <t/>
    </r>
  </si>
  <si>
    <t>Lü &amp; Hone 2012; Lü et al. 2018</t>
  </si>
  <si>
    <r>
      <t xml:space="preserve">less wide in </t>
    </r>
    <r>
      <rPr>
        <i/>
        <sz val="11"/>
        <rFont val="Times New Roman"/>
        <family val="1"/>
      </rPr>
      <t>Luopterus mutoudengensis</t>
    </r>
    <r>
      <rPr>
        <sz val="11"/>
        <rFont val="Times New Roman"/>
        <family val="1"/>
      </rPr>
      <t xml:space="preserve"> (length/width=0.8); shorter and wider in </t>
    </r>
    <r>
      <rPr>
        <i/>
        <sz val="11"/>
        <rFont val="Times New Roman"/>
        <family val="1"/>
      </rPr>
      <t>Jeholopterus</t>
    </r>
    <r>
      <rPr>
        <sz val="11"/>
        <rFont val="Times New Roman"/>
        <family val="1"/>
      </rPr>
      <t>; 0.791 in</t>
    </r>
    <r>
      <rPr>
        <i/>
        <sz val="11"/>
        <rFont val="Times New Roman"/>
        <family val="1"/>
      </rPr>
      <t xml:space="preserve"> Vesperopterylus</t>
    </r>
  </si>
  <si>
    <t>Lü &amp; Hone 2012; Wang et al. 2002; Lü et al. 2018</t>
  </si>
  <si>
    <r>
      <rPr>
        <i/>
        <sz val="11"/>
        <rFont val="Times New Roman"/>
        <family val="1"/>
      </rPr>
      <t>Batrachognathus</t>
    </r>
    <r>
      <rPr>
        <sz val="11"/>
        <rFont val="Times New Roman"/>
        <family val="1"/>
      </rPr>
      <t xml:space="preserve"> (1.5-1.6) shorter than </t>
    </r>
    <r>
      <rPr>
        <i/>
        <sz val="11"/>
        <rFont val="Times New Roman"/>
        <family val="1"/>
      </rPr>
      <t>Anurognathus</t>
    </r>
    <r>
      <rPr>
        <sz val="11"/>
        <rFont val="Times New Roman"/>
        <family val="1"/>
      </rPr>
      <t xml:space="preserve"> (&gt;2)</t>
    </r>
  </si>
  <si>
    <r>
      <t xml:space="preserve">in </t>
    </r>
    <r>
      <rPr>
        <i/>
        <sz val="11"/>
        <rFont val="Times New Roman"/>
        <family val="1"/>
      </rPr>
      <t>Vesperopterylus</t>
    </r>
    <r>
      <rPr>
        <sz val="11"/>
        <rFont val="Times New Roman"/>
        <family val="1"/>
      </rPr>
      <t xml:space="preserve">, </t>
    </r>
    <r>
      <rPr>
        <i/>
        <sz val="11"/>
        <rFont val="Times New Roman"/>
        <family val="1"/>
      </rPr>
      <t>Batrachognathus</t>
    </r>
    <r>
      <rPr>
        <sz val="11"/>
        <rFont val="Times New Roman"/>
        <family val="1"/>
      </rPr>
      <t xml:space="preserve">, </t>
    </r>
    <r>
      <rPr>
        <i/>
        <sz val="11"/>
        <rFont val="Times New Roman"/>
        <family val="1"/>
      </rPr>
      <t>Dendrorhynchoides</t>
    </r>
  </si>
  <si>
    <r>
      <t xml:space="preserve">in </t>
    </r>
    <r>
      <rPr>
        <i/>
        <sz val="11"/>
        <rFont val="Times New Roman"/>
        <family val="1"/>
      </rPr>
      <t xml:space="preserve">Vesperopterylus </t>
    </r>
    <r>
      <rPr>
        <sz val="11"/>
        <rFont val="Times New Roman"/>
        <family val="1"/>
      </rPr>
      <t xml:space="preserve">and </t>
    </r>
    <r>
      <rPr>
        <i/>
        <sz val="11"/>
        <rFont val="Times New Roman"/>
        <family val="1"/>
      </rPr>
      <t>Jeholopterus</t>
    </r>
  </si>
  <si>
    <r>
      <t xml:space="preserve">WP1&gt;radius, WP2 close to radius, WP3WP4&lt;&lt;radius in </t>
    </r>
    <r>
      <rPr>
        <i/>
        <sz val="11"/>
        <rFont val="Times New Roman"/>
        <family val="1"/>
      </rPr>
      <t>Jeholopterus</t>
    </r>
  </si>
  <si>
    <r>
      <t xml:space="preserve">1.5 in </t>
    </r>
    <r>
      <rPr>
        <i/>
        <sz val="11"/>
        <rFont val="Times New Roman"/>
        <family val="1"/>
      </rPr>
      <t>Jeholopterus</t>
    </r>
  </si>
  <si>
    <r>
      <t xml:space="preserve">3 in </t>
    </r>
    <r>
      <rPr>
        <i/>
        <sz val="11"/>
        <rFont val="Times New Roman"/>
        <family val="1"/>
      </rPr>
      <t>Anurognathus</t>
    </r>
  </si>
  <si>
    <r>
      <t xml:space="preserve">Evenly curving in </t>
    </r>
    <r>
      <rPr>
        <i/>
        <sz val="11"/>
        <rFont val="Times New Roman"/>
        <family val="1"/>
      </rPr>
      <t>Anurognathus</t>
    </r>
    <r>
      <rPr>
        <sz val="11"/>
        <rFont val="Times New Roman"/>
        <family val="1"/>
      </rPr>
      <t xml:space="preserve">, more angular in </t>
    </r>
    <r>
      <rPr>
        <i/>
        <sz val="11"/>
        <rFont val="Times New Roman"/>
        <family val="1"/>
      </rPr>
      <t>Dendrorhynchoides curvidentatus</t>
    </r>
  </si>
  <si>
    <r>
      <rPr>
        <i/>
        <sz val="11"/>
        <rFont val="Times New Roman"/>
        <family val="1"/>
      </rPr>
      <t>Dendrorhynchoides curvidentatus</t>
    </r>
    <r>
      <rPr>
        <sz val="11"/>
        <rFont val="Times New Roman"/>
        <family val="1"/>
      </rPr>
      <t xml:space="preserve"> skull is seriously crushed, and only the left side appears angular </t>
    </r>
  </si>
  <si>
    <r>
      <rPr>
        <i/>
        <sz val="11"/>
        <rFont val="Times New Roman"/>
        <family val="1"/>
      </rPr>
      <t>Vesperopterylus</t>
    </r>
    <r>
      <rPr>
        <sz val="11"/>
        <rFont val="Times New Roman"/>
        <family val="1"/>
      </rPr>
      <t xml:space="preserve"> (0.76) </t>
    </r>
    <r>
      <rPr>
        <i/>
        <sz val="11"/>
        <rFont val="Times New Roman"/>
        <family val="1"/>
      </rPr>
      <t>Anurognathus</t>
    </r>
    <r>
      <rPr>
        <sz val="11"/>
        <rFont val="Times New Roman"/>
        <family val="1"/>
      </rPr>
      <t xml:space="preserve"> holotype (0.61)</t>
    </r>
  </si>
  <si>
    <r>
      <t xml:space="preserve">&lt;0.25 in </t>
    </r>
    <r>
      <rPr>
        <i/>
        <sz val="11"/>
        <rFont val="Times New Roman"/>
        <family val="1"/>
      </rPr>
      <t>Jeholopterus</t>
    </r>
  </si>
  <si>
    <r>
      <t xml:space="preserve">over 1.40 among </t>
    </r>
    <r>
      <rPr>
        <i/>
        <sz val="11"/>
        <rFont val="Times New Roman"/>
        <family val="1"/>
      </rPr>
      <t>Batrachognathus
volans</t>
    </r>
    <r>
      <rPr>
        <sz val="11"/>
        <rFont val="Times New Roman"/>
        <family val="1"/>
      </rPr>
      <t xml:space="preserve">, </t>
    </r>
    <r>
      <rPr>
        <i/>
        <sz val="11"/>
        <rFont val="Times New Roman"/>
        <family val="1"/>
      </rPr>
      <t>Jeholopterus ningchengensis</t>
    </r>
    <r>
      <rPr>
        <sz val="11"/>
        <rFont val="Times New Roman"/>
        <family val="1"/>
      </rPr>
      <t xml:space="preserve"> and </t>
    </r>
    <r>
      <rPr>
        <i/>
        <sz val="11"/>
        <rFont val="Times New Roman"/>
        <family val="1"/>
      </rPr>
      <t>Dendrorhynchoides curvidentatus</t>
    </r>
    <r>
      <rPr>
        <sz val="11"/>
        <rFont val="Times New Roman"/>
        <family val="1"/>
      </rPr>
      <t>; over 1.60 in Batrachognathinae</t>
    </r>
  </si>
  <si>
    <t>Kellner 2003 and Wang et al., 2005; Wei et al. 2021</t>
  </si>
  <si>
    <r>
      <t xml:space="preserve">Ontogeny-related for most anurognathids: Negative allometry in femur relative to humerus. Only exception is </t>
    </r>
    <r>
      <rPr>
        <i/>
        <sz val="11"/>
        <rFont val="Times New Roman"/>
        <family val="1"/>
      </rPr>
      <t>Sinomacrops bondei</t>
    </r>
    <r>
      <rPr>
        <sz val="11"/>
        <rFont val="Times New Roman"/>
        <family val="1"/>
      </rPr>
      <t>, the femur of which is proportionally shorter compared to the other anurognathids.</t>
    </r>
  </si>
  <si>
    <r>
      <t xml:space="preserve">At least 11 maxillary teeth in </t>
    </r>
    <r>
      <rPr>
        <i/>
        <sz val="11"/>
        <rFont val="Times New Roman"/>
        <family val="1"/>
      </rPr>
      <t>Batrachognathus</t>
    </r>
    <r>
      <rPr>
        <sz val="11"/>
        <rFont val="Times New Roman"/>
        <family val="1"/>
      </rPr>
      <t xml:space="preserve">, 9 maxillary teeth in </t>
    </r>
    <r>
      <rPr>
        <i/>
        <sz val="11"/>
        <rFont val="Times New Roman"/>
        <family val="1"/>
      </rPr>
      <t>Anurognathus</t>
    </r>
  </si>
  <si>
    <t>Unwin &amp; Bakhurina 2000; Bennett 2007</t>
  </si>
  <si>
    <r>
      <t xml:space="preserve">in </t>
    </r>
    <r>
      <rPr>
        <i/>
        <sz val="11"/>
        <rFont val="Times New Roman"/>
        <family val="1"/>
      </rPr>
      <t>Vesperopterylus</t>
    </r>
  </si>
  <si>
    <r>
      <rPr>
        <i/>
        <sz val="11"/>
        <rFont val="Times New Roman"/>
        <family val="1"/>
      </rPr>
      <t>Vesperopterylus</t>
    </r>
    <r>
      <rPr>
        <sz val="11"/>
        <rFont val="Times New Roman"/>
        <family val="1"/>
      </rPr>
      <t xml:space="preserve"> (1.36) </t>
    </r>
    <r>
      <rPr>
        <i/>
        <sz val="11"/>
        <rFont val="Times New Roman"/>
        <family val="1"/>
      </rPr>
      <t>Jeholopterus</t>
    </r>
    <r>
      <rPr>
        <sz val="11"/>
        <rFont val="Times New Roman"/>
        <family val="1"/>
      </rPr>
      <t xml:space="preserve"> (1.44) </t>
    </r>
    <r>
      <rPr>
        <i/>
        <sz val="11"/>
        <rFont val="Times New Roman"/>
        <family val="1"/>
      </rPr>
      <t>Batrachognathus</t>
    </r>
    <r>
      <rPr>
        <sz val="11"/>
        <rFont val="Times New Roman"/>
        <family val="1"/>
      </rPr>
      <t xml:space="preserve"> (1)</t>
    </r>
  </si>
  <si>
    <r>
      <t xml:space="preserve">40.7% in </t>
    </r>
    <r>
      <rPr>
        <i/>
        <sz val="11"/>
        <rFont val="Times New Roman"/>
        <family val="1"/>
      </rPr>
      <t>Luopterus mutoudengensis</t>
    </r>
    <r>
      <rPr>
        <sz val="11"/>
        <rFont val="Times New Roman"/>
        <family val="1"/>
      </rPr>
      <t xml:space="preserve">, 33.5% in </t>
    </r>
    <r>
      <rPr>
        <i/>
        <sz val="11"/>
        <rFont val="Times New Roman"/>
        <family val="1"/>
      </rPr>
      <t>Dendrorhynchoides curvidentatus</t>
    </r>
    <r>
      <rPr>
        <sz val="11"/>
        <rFont val="Times New Roman"/>
        <family val="1"/>
      </rPr>
      <t xml:space="preserve">, 36% in </t>
    </r>
    <r>
      <rPr>
        <i/>
        <sz val="11"/>
        <rFont val="Times New Roman"/>
        <family val="1"/>
      </rPr>
      <t>Vesperopterylus</t>
    </r>
  </si>
  <si>
    <r>
      <rPr>
        <i/>
        <sz val="11"/>
        <rFont val="Times New Roman"/>
        <family val="1"/>
      </rPr>
      <t>Vesperopterylus</t>
    </r>
    <r>
      <rPr>
        <sz val="11"/>
        <rFont val="Times New Roman"/>
        <family val="1"/>
      </rPr>
      <t xml:space="preserve"> (0.79) </t>
    </r>
    <r>
      <rPr>
        <i/>
        <sz val="11"/>
        <rFont val="Times New Roman"/>
        <family val="1"/>
      </rPr>
      <t>Dendrorhynchoides</t>
    </r>
    <r>
      <rPr>
        <sz val="11"/>
        <rFont val="Times New Roman"/>
        <family val="1"/>
      </rPr>
      <t xml:space="preserve"> (0.88) </t>
    </r>
    <r>
      <rPr>
        <i/>
        <sz val="11"/>
        <rFont val="Times New Roman"/>
        <family val="1"/>
      </rPr>
      <t>Jeholopterus</t>
    </r>
    <r>
      <rPr>
        <sz val="11"/>
        <rFont val="Times New Roman"/>
        <family val="1"/>
      </rPr>
      <t xml:space="preserve"> (0.88)</t>
    </r>
  </si>
  <si>
    <r>
      <rPr>
        <i/>
        <sz val="11"/>
        <rFont val="Times New Roman"/>
        <family val="1"/>
      </rPr>
      <t xml:space="preserve">Vesperopterylus </t>
    </r>
    <r>
      <rPr>
        <sz val="11"/>
        <rFont val="Times New Roman"/>
        <family val="1"/>
      </rPr>
      <t xml:space="preserve">(0.73) </t>
    </r>
    <r>
      <rPr>
        <i/>
        <sz val="11"/>
        <rFont val="Times New Roman"/>
        <family val="1"/>
      </rPr>
      <t>Jeholopterus</t>
    </r>
    <r>
      <rPr>
        <sz val="11"/>
        <rFont val="Times New Roman"/>
        <family val="1"/>
      </rPr>
      <t xml:space="preserve"> (0.80); over 1.70 in </t>
    </r>
    <r>
      <rPr>
        <i/>
        <sz val="11"/>
        <rFont val="Times New Roman"/>
        <family val="1"/>
      </rPr>
      <t>Batrachognathus volans</t>
    </r>
    <r>
      <rPr>
        <sz val="11"/>
        <rFont val="Times New Roman"/>
        <family val="1"/>
      </rPr>
      <t xml:space="preserve"> and </t>
    </r>
    <r>
      <rPr>
        <i/>
        <sz val="11"/>
        <rFont val="Times New Roman"/>
        <family val="1"/>
      </rPr>
      <t>Sinomacrops bondei</t>
    </r>
  </si>
  <si>
    <t>Lü et al. 2018; Wei et al. 2021</t>
  </si>
  <si>
    <r>
      <t xml:space="preserve">Strongly recurved in </t>
    </r>
    <r>
      <rPr>
        <i/>
        <sz val="11"/>
        <rFont val="Times New Roman"/>
        <family val="1"/>
      </rPr>
      <t>Batrachognathus</t>
    </r>
    <r>
      <rPr>
        <sz val="11"/>
        <rFont val="Times New Roman"/>
        <family val="1"/>
      </rPr>
      <t xml:space="preserve">, straight in </t>
    </r>
    <r>
      <rPr>
        <i/>
        <sz val="11"/>
        <rFont val="Times New Roman"/>
        <family val="1"/>
      </rPr>
      <t>Anurognathus</t>
    </r>
    <r>
      <rPr>
        <sz val="11"/>
        <rFont val="Times New Roman"/>
        <family val="1"/>
      </rPr>
      <t xml:space="preserve">; long and recurved in </t>
    </r>
    <r>
      <rPr>
        <i/>
        <sz val="11"/>
        <rFont val="Times New Roman"/>
        <family val="1"/>
      </rPr>
      <t>Dendrorhynchoides curvidentatus</t>
    </r>
    <r>
      <rPr>
        <sz val="11"/>
        <rFont val="Times New Roman"/>
        <family val="1"/>
      </rPr>
      <t xml:space="preserve">, both short and straight, and long and recurved in </t>
    </r>
    <r>
      <rPr>
        <i/>
        <sz val="11"/>
        <rFont val="Times New Roman"/>
        <family val="1"/>
      </rPr>
      <t>Luopterus mutoudengensis</t>
    </r>
    <r>
      <rPr>
        <sz val="11"/>
        <rFont val="Times New Roman"/>
        <family val="1"/>
      </rPr>
      <t xml:space="preserve">; short and only slightly recurved in </t>
    </r>
    <r>
      <rPr>
        <i/>
        <sz val="11"/>
        <rFont val="Times New Roman"/>
        <family val="1"/>
      </rPr>
      <t>Anurognthus</t>
    </r>
    <r>
      <rPr>
        <sz val="11"/>
        <rFont val="Times New Roman"/>
        <family val="1"/>
      </rPr>
      <t xml:space="preserve"> and </t>
    </r>
    <r>
      <rPr>
        <i/>
        <sz val="11"/>
        <rFont val="Times New Roman"/>
        <family val="1"/>
      </rPr>
      <t>Vesperopterylus</t>
    </r>
    <r>
      <rPr>
        <sz val="11"/>
        <rFont val="Times New Roman"/>
        <family val="1"/>
      </rPr>
      <t xml:space="preserve">, longer and more recurved in </t>
    </r>
    <r>
      <rPr>
        <i/>
        <sz val="11"/>
        <rFont val="Times New Roman"/>
        <family val="1"/>
      </rPr>
      <t>Jeholopterus</t>
    </r>
    <r>
      <rPr>
        <sz val="11"/>
        <rFont val="Times New Roman"/>
        <family val="1"/>
      </rPr>
      <t xml:space="preserve">, </t>
    </r>
    <r>
      <rPr>
        <i/>
        <sz val="11"/>
        <rFont val="Times New Roman"/>
        <family val="1"/>
      </rPr>
      <t>Dendrorhynchoides</t>
    </r>
    <r>
      <rPr>
        <sz val="11"/>
        <rFont val="Times New Roman"/>
        <family val="1"/>
      </rPr>
      <t xml:space="preserve">, </t>
    </r>
    <r>
      <rPr>
        <i/>
        <sz val="11"/>
        <rFont val="Times New Roman"/>
        <family val="1"/>
      </rPr>
      <t>Batrachognathus</t>
    </r>
    <r>
      <rPr>
        <sz val="11"/>
        <rFont val="Times New Roman"/>
        <family val="1"/>
      </rPr>
      <t xml:space="preserve">, </t>
    </r>
    <r>
      <rPr>
        <i/>
        <sz val="11"/>
        <rFont val="Times New Roman"/>
        <family val="1"/>
      </rPr>
      <t>Sinomacrops</t>
    </r>
    <r>
      <rPr>
        <sz val="11"/>
        <rFont val="Times New Roman"/>
        <family val="1"/>
      </rPr>
      <t>,</t>
    </r>
    <r>
      <rPr>
        <i/>
        <sz val="11"/>
        <rFont val="Times New Roman"/>
        <family val="1"/>
      </rPr>
      <t xml:space="preserve"> Luopterus</t>
    </r>
    <r>
      <rPr>
        <sz val="11"/>
        <rFont val="Times New Roman"/>
        <family val="1"/>
      </rPr>
      <t xml:space="preserve"> and NJU-57003.</t>
    </r>
  </si>
  <si>
    <t>Unwin &amp; Bakhurina 2000; Lü &amp; Hone 2012; Wei et al. 2021</t>
  </si>
  <si>
    <r>
      <t xml:space="preserve">15 or fewer in </t>
    </r>
    <r>
      <rPr>
        <i/>
        <sz val="11"/>
        <rFont val="Times New Roman"/>
        <family val="1"/>
      </rPr>
      <t>Vesperopterylus</t>
    </r>
    <r>
      <rPr>
        <sz val="11"/>
        <rFont val="Times New Roman"/>
        <family val="1"/>
      </rPr>
      <t xml:space="preserve"> and </t>
    </r>
    <r>
      <rPr>
        <i/>
        <sz val="11"/>
        <rFont val="Times New Roman"/>
        <family val="1"/>
      </rPr>
      <t>Anurognathus</t>
    </r>
  </si>
  <si>
    <r>
      <t xml:space="preserve">Disk-like centra in </t>
    </r>
    <r>
      <rPr>
        <i/>
        <sz val="11"/>
        <rFont val="Times New Roman"/>
        <family val="1"/>
      </rPr>
      <t xml:space="preserve">Anurognathus; </t>
    </r>
    <r>
      <rPr>
        <sz val="11"/>
        <rFont val="Times New Roman"/>
        <family val="1"/>
      </rPr>
      <t xml:space="preserve">elongated caudal chevrons only in IVPP V16728; caudal vertebrae bearing long zygapohyses and haemapophyses in </t>
    </r>
    <r>
      <rPr>
        <i/>
        <sz val="11"/>
        <rFont val="Times New Roman"/>
        <family val="1"/>
      </rPr>
      <t>Batrachognathus</t>
    </r>
    <r>
      <rPr>
        <sz val="11"/>
        <rFont val="Times New Roman"/>
        <family val="1"/>
      </rPr>
      <t xml:space="preserve">,  IVPP V16728 and NJU-57003, and likely in </t>
    </r>
    <r>
      <rPr>
        <i/>
        <sz val="11"/>
        <rFont val="Times New Roman"/>
        <family val="1"/>
      </rPr>
      <t>Luopterus</t>
    </r>
    <r>
      <rPr>
        <sz val="11"/>
        <rFont val="Times New Roman"/>
        <family val="1"/>
      </rPr>
      <t>.</t>
    </r>
  </si>
  <si>
    <t>Bennett 2007; Hone 2020; Wei et al. 2021</t>
  </si>
  <si>
    <r>
      <t xml:space="preserve">Sub-triangular and smaller in </t>
    </r>
    <r>
      <rPr>
        <i/>
        <sz val="11"/>
        <rFont val="Times New Roman"/>
        <family val="1"/>
      </rPr>
      <t xml:space="preserve">Dendrorhynchoides </t>
    </r>
    <r>
      <rPr>
        <sz val="11"/>
        <rFont val="Times New Roman"/>
        <family val="1"/>
      </rPr>
      <t>and</t>
    </r>
    <r>
      <rPr>
        <i/>
        <sz val="11"/>
        <rFont val="Times New Roman"/>
        <family val="1"/>
      </rPr>
      <t xml:space="preserve"> Luopterus</t>
    </r>
    <r>
      <rPr>
        <sz val="11"/>
        <rFont val="Times New Roman"/>
        <family val="1"/>
      </rPr>
      <t xml:space="preserve">, rounded in </t>
    </r>
    <r>
      <rPr>
        <i/>
        <sz val="11"/>
        <rFont val="Times New Roman"/>
        <family val="1"/>
      </rPr>
      <t>Anurognathus</t>
    </r>
    <r>
      <rPr>
        <sz val="11"/>
        <rFont val="Times New Roman"/>
        <family val="1"/>
      </rPr>
      <t xml:space="preserve">, sub-rectangular in </t>
    </r>
    <r>
      <rPr>
        <i/>
        <sz val="11"/>
        <rFont val="Times New Roman"/>
        <family val="1"/>
      </rPr>
      <t>Batrachognathus</t>
    </r>
    <r>
      <rPr>
        <sz val="11"/>
        <rFont val="Times New Roman"/>
        <family val="1"/>
      </rPr>
      <t xml:space="preserve">, alate in </t>
    </r>
    <r>
      <rPr>
        <i/>
        <sz val="11"/>
        <rFont val="Times New Roman"/>
        <family val="1"/>
      </rPr>
      <t>Jeholopterus</t>
    </r>
    <r>
      <rPr>
        <sz val="11"/>
        <rFont val="Times New Roman"/>
        <family val="1"/>
      </rPr>
      <t xml:space="preserve">; trapezoidal in </t>
    </r>
    <r>
      <rPr>
        <i/>
        <sz val="11"/>
        <rFont val="Times New Roman"/>
        <family val="1"/>
      </rPr>
      <t>Anurognathus</t>
    </r>
    <r>
      <rPr>
        <sz val="11"/>
        <rFont val="Times New Roman"/>
        <family val="1"/>
      </rPr>
      <t xml:space="preserve">, </t>
    </r>
    <r>
      <rPr>
        <i/>
        <sz val="11"/>
        <rFont val="Times New Roman"/>
        <family val="1"/>
      </rPr>
      <t>Vesperopterylus</t>
    </r>
    <r>
      <rPr>
        <sz val="11"/>
        <rFont val="Times New Roman"/>
        <family val="1"/>
      </rPr>
      <t xml:space="preserve">, the Korean specimen and </t>
    </r>
    <r>
      <rPr>
        <i/>
        <sz val="11"/>
        <rFont val="Times New Roman"/>
        <family val="1"/>
      </rPr>
      <t>Jeholopterus</t>
    </r>
    <r>
      <rPr>
        <sz val="11"/>
        <rFont val="Times New Roman"/>
        <family val="1"/>
      </rPr>
      <t xml:space="preserve">, subtriangular in </t>
    </r>
    <r>
      <rPr>
        <i/>
        <sz val="11"/>
        <rFont val="Times New Roman"/>
        <family val="1"/>
      </rPr>
      <t>Dendrorhynchoides,</t>
    </r>
    <r>
      <rPr>
        <sz val="11"/>
        <rFont val="Times New Roman"/>
        <family val="1"/>
      </rPr>
      <t xml:space="preserve"> </t>
    </r>
    <r>
      <rPr>
        <i/>
        <sz val="11"/>
        <rFont val="Times New Roman"/>
        <family val="1"/>
      </rPr>
      <t>luopterus</t>
    </r>
    <r>
      <rPr>
        <sz val="11"/>
        <rFont val="Times New Roman"/>
        <family val="1"/>
      </rPr>
      <t xml:space="preserve"> and NJU-57003, subrectangular in </t>
    </r>
    <r>
      <rPr>
        <i/>
        <sz val="11"/>
        <rFont val="Times New Roman"/>
        <family val="1"/>
      </rPr>
      <t>Batrachognathus</t>
    </r>
    <r>
      <rPr>
        <sz val="11"/>
        <rFont val="Times New Roman"/>
        <family val="1"/>
      </rPr>
      <t xml:space="preserve"> and </t>
    </r>
    <r>
      <rPr>
        <i/>
        <sz val="11"/>
        <rFont val="Times New Roman"/>
        <family val="1"/>
      </rPr>
      <t>Sinomacrops</t>
    </r>
  </si>
  <si>
    <t>Lü &amp; Hone 2012; Wei et al. 2021</t>
  </si>
  <si>
    <r>
      <t xml:space="preserve">straight in </t>
    </r>
    <r>
      <rPr>
        <i/>
        <sz val="11"/>
        <rFont val="Times New Roman"/>
        <family val="1"/>
      </rPr>
      <t>Jeholopterus</t>
    </r>
    <r>
      <rPr>
        <sz val="11"/>
        <rFont val="Times New Roman"/>
        <family val="1"/>
      </rPr>
      <t xml:space="preserve">, curved in </t>
    </r>
    <r>
      <rPr>
        <i/>
        <sz val="11"/>
        <rFont val="Times New Roman"/>
        <family val="1"/>
      </rPr>
      <t>Anurognathus</t>
    </r>
    <r>
      <rPr>
        <sz val="11"/>
        <rFont val="Times New Roman"/>
        <family val="1"/>
      </rPr>
      <t xml:space="preserve"> and </t>
    </r>
    <r>
      <rPr>
        <i/>
        <sz val="11"/>
        <rFont val="Times New Roman"/>
        <family val="1"/>
      </rPr>
      <t>Dendrorhynchoides</t>
    </r>
    <r>
      <rPr>
        <sz val="11"/>
        <rFont val="Times New Roman"/>
        <family val="1"/>
      </rPr>
      <t xml:space="preserve">; curved in Dendrorhynchoides, straight or slightly arched in </t>
    </r>
    <r>
      <rPr>
        <i/>
        <sz val="11"/>
        <rFont val="Times New Roman"/>
        <family val="1"/>
      </rPr>
      <t>Luopterus</t>
    </r>
    <r>
      <rPr>
        <sz val="11"/>
        <rFont val="Times New Roman"/>
        <family val="1"/>
      </rPr>
      <t xml:space="preserve">, </t>
    </r>
    <r>
      <rPr>
        <i/>
        <sz val="11"/>
        <rFont val="Times New Roman"/>
        <family val="1"/>
      </rPr>
      <t>Jeholopterus</t>
    </r>
    <r>
      <rPr>
        <sz val="11"/>
        <rFont val="Times New Roman"/>
        <family val="1"/>
      </rPr>
      <t xml:space="preserve"> and </t>
    </r>
    <r>
      <rPr>
        <i/>
        <sz val="11"/>
        <rFont val="Times New Roman"/>
        <family val="1"/>
      </rPr>
      <t>Anurognathus</t>
    </r>
  </si>
  <si>
    <t>Wang et al. 2002; Wei et al. 2021</t>
  </si>
  <si>
    <r>
      <t xml:space="preserve">rounded in </t>
    </r>
    <r>
      <rPr>
        <i/>
        <sz val="11"/>
        <rFont val="Times New Roman"/>
        <family val="1"/>
      </rPr>
      <t>Vesperopterylus</t>
    </r>
    <r>
      <rPr>
        <sz val="11"/>
        <rFont val="Times New Roman"/>
        <family val="1"/>
      </rPr>
      <t xml:space="preserve">, </t>
    </r>
    <r>
      <rPr>
        <i/>
        <sz val="11"/>
        <rFont val="Times New Roman"/>
        <family val="1"/>
      </rPr>
      <t>Anurognathus</t>
    </r>
    <r>
      <rPr>
        <sz val="11"/>
        <rFont val="Times New Roman"/>
        <family val="1"/>
      </rPr>
      <t xml:space="preserve">, </t>
    </r>
    <r>
      <rPr>
        <i/>
        <sz val="11"/>
        <rFont val="Times New Roman"/>
        <family val="1"/>
      </rPr>
      <t>Batrachognathus</t>
    </r>
    <r>
      <rPr>
        <sz val="11"/>
        <rFont val="Times New Roman"/>
        <family val="1"/>
      </rPr>
      <t xml:space="preserve">, straight in </t>
    </r>
    <r>
      <rPr>
        <i/>
        <sz val="11"/>
        <rFont val="Times New Roman"/>
        <family val="1"/>
      </rPr>
      <t>Luopterus  mutoudengensis</t>
    </r>
  </si>
  <si>
    <t>Lü et al. 2018; Lü &amp; Hone 2012</t>
  </si>
  <si>
    <r>
      <t>Diagnostic (however in Lü et al. 2018 Char 32 only</t>
    </r>
    <r>
      <rPr>
        <i/>
        <sz val="11"/>
        <rFont val="Times New Roman"/>
        <family val="1"/>
      </rPr>
      <t>Vesperopterylus</t>
    </r>
    <r>
      <rPr>
        <sz val="11"/>
        <rFont val="Times New Roman"/>
        <family val="1"/>
      </rPr>
      <t xml:space="preserve"> was coded as rounded, and the rest as not; the same is coded in the present study)</t>
    </r>
  </si>
  <si>
    <r>
      <t xml:space="preserve">completely lost in </t>
    </r>
    <r>
      <rPr>
        <i/>
        <sz val="11"/>
        <rFont val="Times New Roman"/>
        <family val="1"/>
      </rPr>
      <t>Anurognathus</t>
    </r>
    <r>
      <rPr>
        <sz val="11"/>
        <rFont val="Times New Roman"/>
        <family val="1"/>
      </rPr>
      <t xml:space="preserve"> and </t>
    </r>
    <r>
      <rPr>
        <i/>
        <sz val="11"/>
        <rFont val="Times New Roman"/>
        <family val="1"/>
      </rPr>
      <t>Vesperopterylus</t>
    </r>
    <r>
      <rPr>
        <sz val="11"/>
        <rFont val="Times New Roman"/>
        <family val="1"/>
      </rPr>
      <t xml:space="preserve">, reduced in </t>
    </r>
    <r>
      <rPr>
        <i/>
        <sz val="11"/>
        <rFont val="Times New Roman"/>
        <family val="1"/>
      </rPr>
      <t>Batrachognathus</t>
    </r>
    <r>
      <rPr>
        <sz val="11"/>
        <rFont val="Times New Roman"/>
        <family val="1"/>
      </rPr>
      <t xml:space="preserve">, </t>
    </r>
    <r>
      <rPr>
        <i/>
        <sz val="11"/>
        <rFont val="Times New Roman"/>
        <family val="1"/>
      </rPr>
      <t>Dendrorhynchoides</t>
    </r>
    <r>
      <rPr>
        <sz val="11"/>
        <rFont val="Times New Roman"/>
        <family val="1"/>
      </rPr>
      <t xml:space="preserve">, </t>
    </r>
    <r>
      <rPr>
        <i/>
        <sz val="11"/>
        <rFont val="Times New Roman"/>
        <family val="1"/>
      </rPr>
      <t>Jeholopterus</t>
    </r>
    <r>
      <rPr>
        <sz val="11"/>
        <rFont val="Times New Roman"/>
        <family val="1"/>
      </rPr>
      <t xml:space="preserve"> and </t>
    </r>
    <r>
      <rPr>
        <i/>
        <sz val="11"/>
        <rFont val="Times New Roman"/>
        <family val="1"/>
      </rPr>
      <t>Luopterus</t>
    </r>
  </si>
  <si>
    <r>
      <t xml:space="preserve">PV1 robust and longer (as long as Metatarsal1-4) in </t>
    </r>
    <r>
      <rPr>
        <i/>
        <sz val="11"/>
        <rFont val="Times New Roman"/>
        <family val="1"/>
      </rPr>
      <t>Jeholopterus</t>
    </r>
    <r>
      <rPr>
        <sz val="11"/>
        <rFont val="Times New Roman"/>
        <family val="1"/>
      </rPr>
      <t>, shorter in</t>
    </r>
    <r>
      <rPr>
        <i/>
        <sz val="11"/>
        <rFont val="Times New Roman"/>
        <family val="1"/>
      </rPr>
      <t xml:space="preserve"> Anurognathus </t>
    </r>
    <r>
      <rPr>
        <sz val="11"/>
        <rFont val="Times New Roman"/>
        <family val="1"/>
      </rPr>
      <t xml:space="preserve">(holotype), even shorter in </t>
    </r>
    <r>
      <rPr>
        <i/>
        <sz val="11"/>
        <rFont val="Times New Roman"/>
        <family val="1"/>
      </rPr>
      <t>Dendrorhynchoides</t>
    </r>
  </si>
  <si>
    <r>
      <t xml:space="preserve">Shorter in </t>
    </r>
    <r>
      <rPr>
        <i/>
        <sz val="11"/>
        <rFont val="Times New Roman"/>
        <family val="1"/>
      </rPr>
      <t>Versperopterylus</t>
    </r>
    <r>
      <rPr>
        <sz val="11"/>
        <rFont val="Times New Roman"/>
        <family val="1"/>
      </rPr>
      <t xml:space="preserve"> than in </t>
    </r>
    <r>
      <rPr>
        <i/>
        <sz val="11"/>
        <rFont val="Times New Roman"/>
        <family val="1"/>
      </rPr>
      <t>Dendrorhynchoides</t>
    </r>
    <r>
      <rPr>
        <sz val="11"/>
        <rFont val="Times New Roman"/>
        <family val="1"/>
      </rPr>
      <t xml:space="preserve">; longer than femur length in </t>
    </r>
    <r>
      <rPr>
        <i/>
        <sz val="11"/>
        <rFont val="Times New Roman"/>
        <family val="1"/>
      </rPr>
      <t>Batrachognathus</t>
    </r>
    <r>
      <rPr>
        <sz val="11"/>
        <rFont val="Times New Roman"/>
        <family val="1"/>
      </rPr>
      <t xml:space="preserve">, </t>
    </r>
    <r>
      <rPr>
        <i/>
        <sz val="11"/>
        <rFont val="Times New Roman"/>
        <family val="1"/>
      </rPr>
      <t>Sinomacrops</t>
    </r>
    <r>
      <rPr>
        <sz val="11"/>
        <rFont val="Times New Roman"/>
        <family val="1"/>
      </rPr>
      <t xml:space="preserve">, IVPP V16728 and NJU-57003, shorter than femur length in </t>
    </r>
    <r>
      <rPr>
        <i/>
        <sz val="11"/>
        <rFont val="Times New Roman"/>
        <family val="1"/>
      </rPr>
      <t>Luopterus</t>
    </r>
    <r>
      <rPr>
        <sz val="11"/>
        <rFont val="Times New Roman"/>
        <family val="1"/>
      </rPr>
      <t xml:space="preserve">, </t>
    </r>
    <r>
      <rPr>
        <i/>
        <sz val="11"/>
        <rFont val="Times New Roman"/>
        <family val="1"/>
      </rPr>
      <t>Jeholopterus</t>
    </r>
    <r>
      <rPr>
        <sz val="11"/>
        <rFont val="Times New Roman"/>
        <family val="1"/>
      </rPr>
      <t xml:space="preserve">, </t>
    </r>
    <r>
      <rPr>
        <i/>
        <sz val="11"/>
        <rFont val="Times New Roman"/>
        <family val="1"/>
      </rPr>
      <t>Anurognathus</t>
    </r>
    <r>
      <rPr>
        <sz val="11"/>
        <rFont val="Times New Roman"/>
        <family val="1"/>
      </rPr>
      <t xml:space="preserve"> and </t>
    </r>
    <r>
      <rPr>
        <i/>
        <sz val="11"/>
        <rFont val="Times New Roman"/>
        <family val="1"/>
      </rPr>
      <t>Vesperopterylus</t>
    </r>
    <r>
      <rPr>
        <sz val="11"/>
        <rFont val="Times New Roman"/>
        <family val="1"/>
      </rPr>
      <t>.</t>
    </r>
  </si>
  <si>
    <r>
      <t xml:space="preserve">64% in </t>
    </r>
    <r>
      <rPr>
        <i/>
        <sz val="11"/>
        <rFont val="Times New Roman"/>
        <family val="1"/>
      </rPr>
      <t>Luopterus mutoudengensis</t>
    </r>
    <r>
      <rPr>
        <sz val="11"/>
        <rFont val="Times New Roman"/>
        <family val="1"/>
      </rPr>
      <t xml:space="preserve">, 75% in </t>
    </r>
    <r>
      <rPr>
        <i/>
        <sz val="11"/>
        <rFont val="Times New Roman"/>
        <family val="1"/>
      </rPr>
      <t>Dendrorhynchoides curvidentatus</t>
    </r>
  </si>
  <si>
    <r>
      <t xml:space="preserve">curves posteriorly at the distal end (except </t>
    </r>
    <r>
      <rPr>
        <i/>
        <sz val="11"/>
        <rFont val="Times New Roman"/>
        <family val="1"/>
      </rPr>
      <t>Jeholopterus</t>
    </r>
    <r>
      <rPr>
        <sz val="11"/>
        <rFont val="Times New Roman"/>
        <family val="1"/>
      </rPr>
      <t xml:space="preserve"> where it is straight)</t>
    </r>
  </si>
  <si>
    <r>
      <t xml:space="preserve">except in </t>
    </r>
    <r>
      <rPr>
        <i/>
        <sz val="11"/>
        <rFont val="Times New Roman"/>
        <family val="1"/>
      </rPr>
      <t>Batrachognathus</t>
    </r>
    <r>
      <rPr>
        <sz val="11"/>
        <rFont val="Times New Roman"/>
        <family val="1"/>
      </rPr>
      <t xml:space="preserve"> where they are shorter</t>
    </r>
  </si>
  <si>
    <r>
      <t xml:space="preserve">reduced in </t>
    </r>
    <r>
      <rPr>
        <i/>
        <sz val="11"/>
        <rFont val="Times New Roman"/>
        <family val="1"/>
      </rPr>
      <t>Batrachognathus</t>
    </r>
  </si>
  <si>
    <r>
      <t xml:space="preserve">in </t>
    </r>
    <r>
      <rPr>
        <i/>
        <sz val="11"/>
        <rFont val="Times New Roman"/>
        <family val="1"/>
      </rPr>
      <t>Anurognathus</t>
    </r>
  </si>
  <si>
    <r>
      <t xml:space="preserve">in </t>
    </r>
    <r>
      <rPr>
        <i/>
        <sz val="11"/>
        <rFont val="Times New Roman"/>
        <family val="1"/>
      </rPr>
      <t>Jeholopterus</t>
    </r>
    <r>
      <rPr>
        <sz val="11"/>
        <rFont val="Times New Roman"/>
        <family val="1"/>
      </rPr>
      <t xml:space="preserve"> and </t>
    </r>
    <r>
      <rPr>
        <i/>
        <sz val="11"/>
        <rFont val="Times New Roman"/>
        <family val="1"/>
      </rPr>
      <t>Vesperopterylus</t>
    </r>
  </si>
  <si>
    <r>
      <t xml:space="preserve">in </t>
    </r>
    <r>
      <rPr>
        <i/>
        <sz val="11"/>
        <rFont val="Times New Roman"/>
        <family val="1"/>
      </rPr>
      <t>Batrachognathus volans</t>
    </r>
    <r>
      <rPr>
        <sz val="11"/>
        <rFont val="Times New Roman"/>
        <family val="1"/>
      </rPr>
      <t xml:space="preserve"> and </t>
    </r>
    <r>
      <rPr>
        <i/>
        <sz val="11"/>
        <rFont val="Times New Roman"/>
        <family val="1"/>
      </rPr>
      <t>Sinomacrops bondei</t>
    </r>
  </si>
  <si>
    <r>
      <t xml:space="preserve">rounded in </t>
    </r>
    <r>
      <rPr>
        <i/>
        <sz val="11"/>
        <rFont val="Times New Roman"/>
        <family val="1"/>
      </rPr>
      <t>Batrachognathus volans</t>
    </r>
    <r>
      <rPr>
        <sz val="11"/>
        <rFont val="Times New Roman"/>
        <family val="1"/>
      </rPr>
      <t xml:space="preserve"> and </t>
    </r>
    <r>
      <rPr>
        <i/>
        <sz val="11"/>
        <rFont val="Times New Roman"/>
        <family val="1"/>
      </rPr>
      <t>Sinomacrops bondei</t>
    </r>
    <r>
      <rPr>
        <sz val="11"/>
        <rFont val="Times New Roman"/>
        <family val="1"/>
      </rPr>
      <t>, subtriangular in</t>
    </r>
    <r>
      <rPr>
        <i/>
        <sz val="11"/>
        <rFont val="Times New Roman"/>
        <family val="1"/>
      </rPr>
      <t xml:space="preserve"> Dendrorhynchoides</t>
    </r>
    <r>
      <rPr>
        <sz val="11"/>
        <rFont val="Times New Roman"/>
        <family val="1"/>
      </rPr>
      <t xml:space="preserve">, reduced in </t>
    </r>
    <r>
      <rPr>
        <i/>
        <sz val="11"/>
        <rFont val="Times New Roman"/>
        <family val="1"/>
      </rPr>
      <t>Jeholopterus</t>
    </r>
    <r>
      <rPr>
        <sz val="11"/>
        <rFont val="Times New Roman"/>
        <family val="1"/>
      </rPr>
      <t xml:space="preserve">, and elongated in </t>
    </r>
    <r>
      <rPr>
        <i/>
        <sz val="11"/>
        <rFont val="Times New Roman"/>
        <family val="1"/>
      </rPr>
      <t xml:space="preserve">Anurognthus </t>
    </r>
    <r>
      <rPr>
        <sz val="11"/>
        <rFont val="Times New Roman"/>
        <family val="1"/>
      </rPr>
      <t>and</t>
    </r>
    <r>
      <rPr>
        <i/>
        <sz val="11"/>
        <rFont val="Times New Roman"/>
        <family val="1"/>
      </rPr>
      <t xml:space="preserve"> Vesperopterylus</t>
    </r>
  </si>
  <si>
    <r>
      <t xml:space="preserve">only in </t>
    </r>
    <r>
      <rPr>
        <i/>
        <sz val="11"/>
        <rFont val="Times New Roman"/>
        <family val="1"/>
      </rPr>
      <t>Sinomacrops</t>
    </r>
  </si>
  <si>
    <r>
      <t xml:space="preserve">elliptical in </t>
    </r>
    <r>
      <rPr>
        <i/>
        <sz val="11"/>
        <rFont val="Times New Roman"/>
        <family val="1"/>
      </rPr>
      <t>Batrachognathus volans</t>
    </r>
    <r>
      <rPr>
        <sz val="11"/>
        <rFont val="Times New Roman"/>
        <family val="1"/>
      </rPr>
      <t xml:space="preserve"> and </t>
    </r>
    <r>
      <rPr>
        <i/>
        <sz val="11"/>
        <rFont val="Times New Roman"/>
        <family val="1"/>
      </rPr>
      <t>Sinomacrops bondei</t>
    </r>
    <r>
      <rPr>
        <sz val="11"/>
        <rFont val="Times New Roman"/>
        <family val="1"/>
      </rPr>
      <t xml:space="preserve">, and semicircular in </t>
    </r>
    <r>
      <rPr>
        <i/>
        <sz val="11"/>
        <rFont val="Times New Roman"/>
        <family val="1"/>
      </rPr>
      <t>Anurognathus</t>
    </r>
    <r>
      <rPr>
        <sz val="11"/>
        <rFont val="Times New Roman"/>
        <family val="1"/>
      </rPr>
      <t xml:space="preserve">, </t>
    </r>
    <r>
      <rPr>
        <i/>
        <sz val="11"/>
        <rFont val="Times New Roman"/>
        <family val="1"/>
      </rPr>
      <t>Jeholopterus</t>
    </r>
    <r>
      <rPr>
        <sz val="11"/>
        <rFont val="Times New Roman"/>
        <family val="1"/>
      </rPr>
      <t xml:space="preserve">, </t>
    </r>
    <r>
      <rPr>
        <i/>
        <sz val="11"/>
        <rFont val="Times New Roman"/>
        <family val="1"/>
      </rPr>
      <t>Vesperopterylus</t>
    </r>
    <r>
      <rPr>
        <sz val="11"/>
        <rFont val="Times New Roman"/>
        <family val="1"/>
      </rPr>
      <t xml:space="preserve"> and NJU-57003</t>
    </r>
  </si>
  <si>
    <r>
      <t xml:space="preserve">Subequal to humeral head in </t>
    </r>
    <r>
      <rPr>
        <i/>
        <sz val="11"/>
        <rFont val="Times New Roman"/>
        <family val="1"/>
      </rPr>
      <t>Dendrorhynchoides curvidentatus,</t>
    </r>
    <r>
      <rPr>
        <sz val="11"/>
        <rFont val="Times New Roman"/>
        <family val="1"/>
      </rPr>
      <t xml:space="preserve"> </t>
    </r>
    <r>
      <rPr>
        <i/>
        <sz val="11"/>
        <rFont val="Times New Roman"/>
        <family val="1"/>
      </rPr>
      <t>Jeholopterus ningchengensis</t>
    </r>
    <r>
      <rPr>
        <sz val="11"/>
        <rFont val="Times New Roman"/>
        <family val="1"/>
      </rPr>
      <t xml:space="preserve"> and </t>
    </r>
    <r>
      <rPr>
        <i/>
        <sz val="11"/>
        <rFont val="Times New Roman"/>
        <family val="1"/>
      </rPr>
      <t>Anurognathus ammnoni</t>
    </r>
    <r>
      <rPr>
        <sz val="11"/>
        <rFont val="Times New Roman"/>
        <family val="1"/>
      </rPr>
      <t xml:space="preserve">, smaller than humeral head in </t>
    </r>
    <r>
      <rPr>
        <i/>
        <sz val="11"/>
        <rFont val="Times New Roman"/>
        <family val="1"/>
      </rPr>
      <t xml:space="preserve">Batrachognathus </t>
    </r>
    <r>
      <rPr>
        <sz val="11"/>
        <rFont val="Times New Roman"/>
        <family val="1"/>
      </rPr>
      <t>and</t>
    </r>
    <r>
      <rPr>
        <i/>
        <sz val="11"/>
        <rFont val="Times New Roman"/>
        <family val="1"/>
      </rPr>
      <t xml:space="preserve"> Sinomacrops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</si>
</sst>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color theme="1"/>
      <name val="Calibri"/>
      <family val="2"/>
      <scheme val="minor"/>
    </font>
    <font>
      <sz val="11"/>
      <name val="Times New Roman"/>
      <family val="1"/>
    </font>
    <font>
      <sz val="9"/>
      <name val="Calibri"/>
      <family val="3"/>
      <charset val="134"/>
      <scheme val="minor"/>
    </font>
    <font>
      <i/>
      <sz val="12"/>
      <name val="Times New Roman"/>
      <family val="1"/>
    </font>
    <font>
      <vertAlign val="superscript"/>
      <sz val="11"/>
      <name val="Times New Roman"/>
      <family val="1"/>
    </font>
    <font>
      <sz val="16"/>
      <name val="Times New Roman"/>
      <family val="1"/>
    </font>
    <font>
      <i/>
      <sz val="11"/>
      <name val="Times New Roman"/>
      <family val="1"/>
    </font>
    <font>
      <sz val="11"/>
      <color theme="1"/>
      <name val="Times New Roman"/>
      <family val="1"/>
    </font>
    <font>
      <i/>
      <sz val="11"/>
      <color rgb="FF00B0F0"/>
      <name val="Times New Roman"/>
      <family val="1"/>
    </font>
    <font>
      <sz val="12"/>
      <color theme="1"/>
      <name val="Times New Roman"/>
      <family val="1"/>
    </font>
    <font>
      <i/>
      <sz val="12"/>
      <color theme="1"/>
      <name val="Times New Roman"/>
      <family val="1"/>
    </font>
    <font>
      <sz val="12"/>
      <name val="Times New Roman"/>
      <family val="1"/>
    </font>
    <font>
      <sz val="14"/>
      <name val="Times New Roman"/>
      <family val="1"/>
    </font>
  </fonts>
  <fills count="2">
    <fill>
      <patternFill patternType="none"/>
    </fill>
    <fill>
      <patternFill patternType="gray125"/>
    </fill>
  </fills>
  <borders count="4">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s>
  <cellStyleXfs count="1">
    <xf numFmtId="0" fontId="0" fillId="0" borderId="0"/>
  </cellStyleXfs>
  <cellXfs count="41">
    <xf numFmtId="0" fontId="0" fillId="0" borderId="0" xfId="0"/>
    <xf numFmtId="0" fontId="1" fillId="0" borderId="1" xfId="0" applyFont="1" applyBorder="1" applyAlignment="1">
      <alignment horizontal="left" vertical="center" wrapText="1"/>
    </xf>
    <xf numFmtId="0" fontId="1" fillId="0" borderId="2" xfId="0" applyFont="1" applyBorder="1" applyAlignment="1">
      <alignment horizontal="center" vertical="center" wrapText="1"/>
    </xf>
    <xf numFmtId="0" fontId="1" fillId="0" borderId="2" xfId="0" applyNumberFormat="1" applyFont="1" applyBorder="1" applyAlignment="1">
      <alignment horizontal="center" vertical="center" wrapText="1"/>
    </xf>
    <xf numFmtId="0" fontId="1" fillId="0" borderId="2" xfId="0" applyFont="1" applyBorder="1" applyAlignment="1">
      <alignment horizontal="left" vertical="center" wrapText="1"/>
    </xf>
    <xf numFmtId="0" fontId="1" fillId="0" borderId="1" xfId="0" applyFont="1" applyBorder="1" applyAlignment="1">
      <alignment horizontal="center" vertical="center" wrapText="1"/>
    </xf>
    <xf numFmtId="0" fontId="1" fillId="0" borderId="1" xfId="0" applyNumberFormat="1" applyFont="1" applyBorder="1" applyAlignment="1">
      <alignment horizontal="center" vertical="center" wrapText="1"/>
    </xf>
    <xf numFmtId="0" fontId="1" fillId="0" borderId="2" xfId="0" applyFont="1" applyFill="1" applyBorder="1" applyAlignment="1">
      <alignment horizontal="center" vertical="center" wrapText="1"/>
    </xf>
    <xf numFmtId="0" fontId="1" fillId="0" borderId="2" xfId="0" applyFont="1" applyFill="1" applyBorder="1" applyAlignment="1">
      <alignment horizontal="left" vertical="center" wrapText="1"/>
    </xf>
    <xf numFmtId="0" fontId="1" fillId="0" borderId="1" xfId="0" applyFont="1" applyFill="1" applyBorder="1" applyAlignment="1">
      <alignment horizontal="center" vertical="center" wrapText="1"/>
    </xf>
    <xf numFmtId="0" fontId="1" fillId="0" borderId="2" xfId="0" applyNumberFormat="1" applyFont="1" applyFill="1" applyBorder="1" applyAlignment="1">
      <alignment horizontal="center" vertical="center" wrapText="1"/>
    </xf>
    <xf numFmtId="0" fontId="1" fillId="0" borderId="1" xfId="0" applyNumberFormat="1" applyFont="1" applyFill="1" applyBorder="1" applyAlignment="1">
      <alignment horizontal="center" vertical="center" wrapText="1"/>
    </xf>
    <xf numFmtId="0" fontId="1" fillId="0" borderId="0" xfId="0" applyFont="1" applyFill="1" applyAlignment="1">
      <alignment horizontal="left" vertical="center" wrapText="1"/>
    </xf>
    <xf numFmtId="0" fontId="1" fillId="0" borderId="0" xfId="0" applyFont="1" applyAlignment="1">
      <alignment horizontal="center" vertical="center" wrapText="1"/>
    </xf>
    <xf numFmtId="0" fontId="1" fillId="0" borderId="0" xfId="0" applyFont="1" applyAlignment="1">
      <alignment horizontal="left" vertical="center" wrapText="1"/>
    </xf>
    <xf numFmtId="0" fontId="1" fillId="0" borderId="0" xfId="0" applyFont="1" applyFill="1" applyAlignment="1">
      <alignment horizontal="center" vertical="center" wrapText="1"/>
    </xf>
    <xf numFmtId="0" fontId="1" fillId="0" borderId="0" xfId="0" applyFont="1" applyFill="1" applyBorder="1" applyAlignment="1">
      <alignment horizontal="center" vertical="center" wrapText="1"/>
    </xf>
    <xf numFmtId="49" fontId="1" fillId="0" borderId="2" xfId="0" applyNumberFormat="1" applyFont="1" applyBorder="1" applyAlignment="1">
      <alignment horizontal="center" vertical="center" wrapText="1"/>
    </xf>
    <xf numFmtId="0" fontId="3" fillId="0" borderId="2" xfId="0" applyFont="1" applyBorder="1" applyAlignment="1">
      <alignment horizontal="left" vertical="center" wrapText="1"/>
    </xf>
    <xf numFmtId="0" fontId="1" fillId="0" borderId="0" xfId="0" applyFont="1" applyBorder="1" applyAlignment="1">
      <alignment horizontal="center" vertical="center" wrapText="1"/>
    </xf>
    <xf numFmtId="49" fontId="1" fillId="0" borderId="1" xfId="0" applyNumberFormat="1" applyFont="1" applyBorder="1" applyAlignment="1">
      <alignment horizontal="center" vertical="center" wrapText="1"/>
    </xf>
    <xf numFmtId="0" fontId="7" fillId="0" borderId="0" xfId="0" applyFont="1" applyAlignment="1">
      <alignment horizontal="left" vertical="center" wrapText="1"/>
    </xf>
    <xf numFmtId="0" fontId="7" fillId="0" borderId="0" xfId="0" applyFont="1" applyAlignment="1">
      <alignment horizontal="center" vertical="center" wrapText="1"/>
    </xf>
    <xf numFmtId="0" fontId="3" fillId="0" borderId="0" xfId="0" applyFont="1" applyBorder="1" applyAlignment="1">
      <alignment horizontal="left" vertical="center" wrapText="1"/>
    </xf>
    <xf numFmtId="0" fontId="1" fillId="0" borderId="0" xfId="0" applyFont="1" applyFill="1" applyBorder="1" applyAlignment="1">
      <alignment horizontal="left" vertical="center" wrapText="1"/>
    </xf>
    <xf numFmtId="0" fontId="1" fillId="0" borderId="0" xfId="0" applyFont="1" applyBorder="1" applyAlignment="1">
      <alignment horizontal="left" vertical="center" wrapText="1"/>
    </xf>
    <xf numFmtId="0" fontId="3" fillId="0" borderId="3" xfId="0" applyFont="1" applyBorder="1" applyAlignment="1">
      <alignment horizontal="left" vertical="center" wrapText="1"/>
    </xf>
    <xf numFmtId="0" fontId="1" fillId="0" borderId="1" xfId="0" applyFont="1" applyFill="1" applyBorder="1" applyAlignment="1">
      <alignment horizontal="left" vertical="center" wrapText="1"/>
    </xf>
    <xf numFmtId="0" fontId="1" fillId="0" borderId="0" xfId="0" applyFont="1" applyAlignment="1">
      <alignment vertical="top" wrapText="1"/>
    </xf>
    <xf numFmtId="0" fontId="9" fillId="0" borderId="0" xfId="0" applyFont="1" applyAlignment="1">
      <alignment horizontal="left" vertical="top"/>
    </xf>
    <xf numFmtId="0" fontId="1" fillId="0" borderId="0" xfId="0" applyFont="1" applyAlignment="1">
      <alignment horizontal="left" vertical="center" wrapText="1"/>
    </xf>
    <xf numFmtId="0" fontId="5" fillId="0" borderId="1" xfId="0" applyFont="1" applyBorder="1" applyAlignment="1">
      <alignment horizontal="left" vertical="center" wrapText="1"/>
    </xf>
    <xf numFmtId="0" fontId="3" fillId="0" borderId="0" xfId="0" applyFont="1" applyBorder="1" applyAlignment="1">
      <alignment horizontal="left" vertical="center" wrapText="1"/>
    </xf>
    <xf numFmtId="0" fontId="1" fillId="0" borderId="0" xfId="0" applyFont="1" applyFill="1" applyBorder="1" applyAlignment="1">
      <alignment horizontal="left" vertical="center" wrapText="1"/>
    </xf>
    <xf numFmtId="0" fontId="3" fillId="0" borderId="1" xfId="0" applyFont="1" applyBorder="1" applyAlignment="1">
      <alignment horizontal="left" vertical="center" wrapText="1"/>
    </xf>
    <xf numFmtId="0" fontId="1" fillId="0" borderId="0" xfId="0" applyFont="1" applyBorder="1" applyAlignment="1">
      <alignment horizontal="left" vertical="center" wrapText="1"/>
    </xf>
    <xf numFmtId="0" fontId="3" fillId="0" borderId="3" xfId="0" applyFont="1" applyBorder="1" applyAlignment="1">
      <alignment horizontal="left" vertical="center" wrapText="1"/>
    </xf>
    <xf numFmtId="0" fontId="1" fillId="0" borderId="3" xfId="0" applyFont="1" applyFill="1" applyBorder="1" applyAlignment="1">
      <alignment horizontal="left" vertical="center" wrapText="1"/>
    </xf>
    <xf numFmtId="0" fontId="1" fillId="0" borderId="1" xfId="0" applyFont="1" applyFill="1" applyBorder="1" applyAlignment="1">
      <alignment horizontal="left" vertical="center" wrapText="1"/>
    </xf>
    <xf numFmtId="0" fontId="11" fillId="0" borderId="0" xfId="0" applyFont="1" applyAlignment="1">
      <alignment horizontal="left" vertical="center" wrapText="1"/>
    </xf>
    <xf numFmtId="0" fontId="12" fillId="0" borderId="0" xfId="0" applyFont="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14</xdr:col>
      <xdr:colOff>6026</xdr:colOff>
      <xdr:row>20</xdr:row>
      <xdr:rowOff>108858</xdr:rowOff>
    </xdr:from>
    <xdr:to>
      <xdr:col>18</xdr:col>
      <xdr:colOff>603971</xdr:colOff>
      <xdr:row>51</xdr:row>
      <xdr:rowOff>159593</xdr:rowOff>
    </xdr:to>
    <xdr:pic>
      <xdr:nvPicPr>
        <xdr:cNvPr id="3" name="Picture 2">
          <a:extLst>
            <a:ext uri="{FF2B5EF4-FFF2-40B4-BE49-F238E27FC236}">
              <a16:creationId xmlns:a16="http://schemas.microsoft.com/office/drawing/2014/main" id="{169FE28C-59F2-4C36-A569-5E774F9F1D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532276" y="10624458"/>
          <a:ext cx="5608095" cy="5984810"/>
        </a:xfrm>
        <a:prstGeom prst="rect">
          <a:avLst/>
        </a:prstGeom>
      </xdr:spPr>
    </xdr:pic>
    <xdr:clientData/>
  </xdr:twoCellAnchor>
  <xdr:twoCellAnchor editAs="oneCell">
    <xdr:from>
      <xdr:col>6</xdr:col>
      <xdr:colOff>4419</xdr:colOff>
      <xdr:row>20</xdr:row>
      <xdr:rowOff>113964</xdr:rowOff>
    </xdr:from>
    <xdr:to>
      <xdr:col>13</xdr:col>
      <xdr:colOff>834016</xdr:colOff>
      <xdr:row>51</xdr:row>
      <xdr:rowOff>163284</xdr:rowOff>
    </xdr:to>
    <xdr:pic>
      <xdr:nvPicPr>
        <xdr:cNvPr id="5" name="Picture 4">
          <a:extLst>
            <a:ext uri="{FF2B5EF4-FFF2-40B4-BE49-F238E27FC236}">
              <a16:creationId xmlns:a16="http://schemas.microsoft.com/office/drawing/2014/main" id="{B693614D-961A-4F15-A68B-57ED76A6D8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510369" y="10629564"/>
          <a:ext cx="9106822" cy="5983395"/>
        </a:xfrm>
        <a:prstGeom prst="rect">
          <a:avLst/>
        </a:prstGeom>
      </xdr:spPr>
    </xdr:pic>
    <xdr:clientData/>
  </xdr:twoCellAnchor>
  <xdr:twoCellAnchor>
    <xdr:from>
      <xdr:col>17</xdr:col>
      <xdr:colOff>1088186</xdr:colOff>
      <xdr:row>20</xdr:row>
      <xdr:rowOff>155511</xdr:rowOff>
    </xdr:from>
    <xdr:to>
      <xdr:col>18</xdr:col>
      <xdr:colOff>559451</xdr:colOff>
      <xdr:row>23</xdr:row>
      <xdr:rowOff>69980</xdr:rowOff>
    </xdr:to>
    <xdr:sp macro="" textlink="">
      <xdr:nvSpPr>
        <xdr:cNvPr id="6" name="TextBox 5">
          <a:extLst>
            <a:ext uri="{FF2B5EF4-FFF2-40B4-BE49-F238E27FC236}">
              <a16:creationId xmlns:a16="http://schemas.microsoft.com/office/drawing/2014/main" id="{4FE0DC11-B12F-43AC-AA40-A8CF8246AF1C}"/>
            </a:ext>
          </a:extLst>
        </xdr:cNvPr>
        <xdr:cNvSpPr txBox="1"/>
      </xdr:nvSpPr>
      <xdr:spPr>
        <a:xfrm>
          <a:off x="23881511" y="10671111"/>
          <a:ext cx="1214340" cy="48596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zh-CN" sz="2400"/>
            <a:t>Photo</a:t>
          </a:r>
          <a:r>
            <a:rPr lang="en-US" altLang="zh-CN" sz="2400" baseline="0"/>
            <a:t> 3</a:t>
          </a:r>
          <a:endParaRPr lang="zh-CN" altLang="en-US" sz="2400"/>
        </a:p>
      </xdr:txBody>
    </xdr:sp>
    <xdr:clientData/>
  </xdr:twoCellAnchor>
  <xdr:twoCellAnchor>
    <xdr:from>
      <xdr:col>12</xdr:col>
      <xdr:colOff>348144</xdr:colOff>
      <xdr:row>20</xdr:row>
      <xdr:rowOff>146180</xdr:rowOff>
    </xdr:from>
    <xdr:to>
      <xdr:col>13</xdr:col>
      <xdr:colOff>799125</xdr:colOff>
      <xdr:row>23</xdr:row>
      <xdr:rowOff>60649</xdr:rowOff>
    </xdr:to>
    <xdr:sp macro="" textlink="">
      <xdr:nvSpPr>
        <xdr:cNvPr id="7" name="TextBox 6">
          <a:extLst>
            <a:ext uri="{FF2B5EF4-FFF2-40B4-BE49-F238E27FC236}">
              <a16:creationId xmlns:a16="http://schemas.microsoft.com/office/drawing/2014/main" id="{BCD51070-EBD6-4FCE-BC91-013097473C3B}"/>
            </a:ext>
          </a:extLst>
        </xdr:cNvPr>
        <xdr:cNvSpPr txBox="1"/>
      </xdr:nvSpPr>
      <xdr:spPr>
        <a:xfrm>
          <a:off x="17369319" y="10661780"/>
          <a:ext cx="1212981" cy="48596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zh-CN" sz="2400"/>
            <a:t>Photo</a:t>
          </a:r>
          <a:r>
            <a:rPr lang="en-US" altLang="zh-CN" sz="2400" baseline="0"/>
            <a:t> 2</a:t>
          </a:r>
          <a:endParaRPr lang="zh-CN" altLang="en-US" sz="2400"/>
        </a:p>
      </xdr:txBody>
    </xdr:sp>
    <xdr:clientData/>
  </xdr:twoCellAnchor>
  <xdr:twoCellAnchor editAs="oneCell">
    <xdr:from>
      <xdr:col>1</xdr:col>
      <xdr:colOff>47040</xdr:colOff>
      <xdr:row>20</xdr:row>
      <xdr:rowOff>111309</xdr:rowOff>
    </xdr:from>
    <xdr:to>
      <xdr:col>5</xdr:col>
      <xdr:colOff>859580</xdr:colOff>
      <xdr:row>51</xdr:row>
      <xdr:rowOff>156749</xdr:rowOff>
    </xdr:to>
    <xdr:pic>
      <xdr:nvPicPr>
        <xdr:cNvPr id="8" name="Picture 4">
          <a:extLst>
            <a:ext uri="{FF2B5EF4-FFF2-40B4-BE49-F238E27FC236}">
              <a16:creationId xmlns:a16="http://schemas.microsoft.com/office/drawing/2014/main" id="{1F9CA152-5723-41DE-B72A-241D1FE9B0B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a:xfrm rot="5400000">
          <a:off x="2540377" y="10524347"/>
          <a:ext cx="5979515" cy="6184640"/>
        </a:xfrm>
        <a:prstGeom prst="rect">
          <a:avLst/>
        </a:prstGeom>
      </xdr:spPr>
    </xdr:pic>
    <xdr:clientData/>
  </xdr:twoCellAnchor>
  <xdr:twoCellAnchor>
    <xdr:from>
      <xdr:col>4</xdr:col>
      <xdr:colOff>390139</xdr:colOff>
      <xdr:row>20</xdr:row>
      <xdr:rowOff>110608</xdr:rowOff>
    </xdr:from>
    <xdr:to>
      <xdr:col>5</xdr:col>
      <xdr:colOff>841119</xdr:colOff>
      <xdr:row>23</xdr:row>
      <xdr:rowOff>25077</xdr:rowOff>
    </xdr:to>
    <xdr:sp macro="" textlink="">
      <xdr:nvSpPr>
        <xdr:cNvPr id="9" name="TextBox 5">
          <a:extLst>
            <a:ext uri="{FF2B5EF4-FFF2-40B4-BE49-F238E27FC236}">
              <a16:creationId xmlns:a16="http://schemas.microsoft.com/office/drawing/2014/main" id="{03313015-7802-41A9-B6F8-644E12C7FFAB}"/>
            </a:ext>
          </a:extLst>
        </xdr:cNvPr>
        <xdr:cNvSpPr txBox="1"/>
      </xdr:nvSpPr>
      <xdr:spPr>
        <a:xfrm>
          <a:off x="7391014" y="10626208"/>
          <a:ext cx="1212980" cy="48596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zh-CN" sz="2400"/>
            <a:t>Photo</a:t>
          </a:r>
          <a:r>
            <a:rPr lang="en-US" altLang="zh-CN" sz="2400" baseline="0"/>
            <a:t> 1</a:t>
          </a:r>
          <a:endParaRPr lang="zh-CN" altLang="en-US" sz="24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C1004-5A5F-4410-A952-4D12EC45E908}">
  <dimension ref="A1:BO71"/>
  <sheetViews>
    <sheetView showGridLines="0" tabSelected="1" zoomScaleNormal="100" workbookViewId="0">
      <selection activeCell="O53" sqref="O53:S53"/>
    </sheetView>
  </sheetViews>
  <sheetFormatPr baseColWidth="10" defaultColWidth="9.1640625" defaultRowHeight="14" x14ac:dyDescent="0.2"/>
  <cols>
    <col min="1" max="1" width="31.33203125" style="14" customWidth="1"/>
    <col min="2" max="2" width="27.6640625" style="14" customWidth="1"/>
    <col min="3" max="3" width="10" style="13" customWidth="1"/>
    <col min="4" max="4" width="22.83203125" style="13" customWidth="1"/>
    <col min="5" max="5" width="10" style="13" customWidth="1"/>
    <col min="6" max="6" width="22.83203125" style="13" customWidth="1"/>
    <col min="7" max="7" width="10" style="13" customWidth="1"/>
    <col min="8" max="8" width="22.83203125" style="13" customWidth="1"/>
    <col min="9" max="9" width="10" style="13" customWidth="1"/>
    <col min="10" max="10" width="22.83203125" style="13" customWidth="1"/>
    <col min="11" max="11" width="10" style="13" customWidth="1"/>
    <col min="12" max="12" width="22.83203125" style="13" customWidth="1"/>
    <col min="13" max="13" width="10" style="13" customWidth="1"/>
    <col min="14" max="14" width="22.83203125" style="13" customWidth="1"/>
    <col min="15" max="15" width="10" style="13" customWidth="1"/>
    <col min="16" max="16" width="22.83203125" style="13" customWidth="1"/>
    <col min="17" max="17" width="10" style="13" customWidth="1"/>
    <col min="18" max="18" width="22.83203125" style="13" customWidth="1"/>
    <col min="19" max="19" width="10" style="13" customWidth="1"/>
    <col min="20" max="20" width="22.83203125" style="13" customWidth="1"/>
    <col min="21" max="21" width="10" style="13" customWidth="1"/>
    <col min="22" max="22" width="22.83203125" style="13" customWidth="1"/>
    <col min="23" max="23" width="10" style="13" customWidth="1"/>
    <col min="24" max="24" width="22.83203125" style="13" customWidth="1"/>
    <col min="25" max="25" width="10" style="13" customWidth="1"/>
    <col min="26" max="26" width="22.83203125" style="13" customWidth="1"/>
    <col min="27" max="27" width="10" style="13" customWidth="1"/>
    <col min="28" max="28" width="22.83203125" style="13" customWidth="1"/>
    <col min="29" max="29" width="10" style="13" customWidth="1"/>
    <col min="30" max="30" width="22.83203125" style="13" customWidth="1"/>
    <col min="31" max="31" width="10" style="13" customWidth="1"/>
    <col min="32" max="32" width="22.83203125" style="13" customWidth="1"/>
    <col min="33" max="33" width="10" style="13" customWidth="1"/>
    <col min="34" max="34" width="22.83203125" style="13" customWidth="1"/>
    <col min="35" max="35" width="10" style="13" customWidth="1"/>
    <col min="36" max="36" width="22.83203125" style="13" customWidth="1"/>
    <col min="37" max="37" width="10" style="13" customWidth="1"/>
    <col min="38" max="38" width="22.83203125" style="13" customWidth="1"/>
    <col min="39" max="39" width="10" style="13" customWidth="1"/>
    <col min="40" max="40" width="22.83203125" style="13" customWidth="1"/>
    <col min="41" max="41" width="10" style="13" customWidth="1"/>
    <col min="42" max="42" width="22.83203125" style="13" customWidth="1"/>
    <col min="43" max="43" width="10" style="13" customWidth="1"/>
    <col min="44" max="44" width="22.83203125" style="13" customWidth="1"/>
    <col min="45" max="45" width="10" style="13" customWidth="1"/>
    <col min="46" max="46" width="22.83203125" style="13" customWidth="1"/>
    <col min="47" max="47" width="10" style="13" customWidth="1"/>
    <col min="48" max="48" width="22.83203125" style="13" customWidth="1"/>
    <col min="49" max="49" width="10" style="13" customWidth="1"/>
    <col min="50" max="50" width="22.83203125" style="13" customWidth="1"/>
    <col min="51" max="67" width="9.1640625" style="25"/>
    <col min="68" max="16384" width="9.1640625" style="14"/>
  </cols>
  <sheetData>
    <row r="1" spans="1:67" ht="86.25" customHeight="1" x14ac:dyDescent="0.2">
      <c r="A1" s="31" t="s">
        <v>242</v>
      </c>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row>
    <row r="2" spans="1:67" s="4" customFormat="1" ht="60" x14ac:dyDescent="0.2">
      <c r="A2" s="4" t="s">
        <v>0</v>
      </c>
      <c r="B2" s="4" t="s">
        <v>1</v>
      </c>
      <c r="C2" s="2" t="s">
        <v>84</v>
      </c>
      <c r="D2" s="2" t="s">
        <v>66</v>
      </c>
      <c r="E2" s="2" t="s">
        <v>85</v>
      </c>
      <c r="F2" s="2" t="s">
        <v>66</v>
      </c>
      <c r="G2" s="2" t="s">
        <v>86</v>
      </c>
      <c r="H2" s="2" t="s">
        <v>66</v>
      </c>
      <c r="I2" s="2" t="s">
        <v>87</v>
      </c>
      <c r="J2" s="2" t="s">
        <v>66</v>
      </c>
      <c r="K2" s="2" t="s">
        <v>88</v>
      </c>
      <c r="L2" s="2" t="s">
        <v>66</v>
      </c>
      <c r="M2" s="2" t="s">
        <v>89</v>
      </c>
      <c r="N2" s="2" t="s">
        <v>66</v>
      </c>
      <c r="O2" s="2" t="s">
        <v>90</v>
      </c>
      <c r="P2" s="2" t="s">
        <v>66</v>
      </c>
      <c r="Q2" s="2" t="s">
        <v>91</v>
      </c>
      <c r="R2" s="2" t="s">
        <v>66</v>
      </c>
      <c r="S2" s="3" t="s">
        <v>92</v>
      </c>
      <c r="T2" s="2" t="s">
        <v>66</v>
      </c>
      <c r="U2" s="3" t="s">
        <v>93</v>
      </c>
      <c r="V2" s="2" t="s">
        <v>66</v>
      </c>
      <c r="W2" s="3" t="s">
        <v>94</v>
      </c>
      <c r="X2" s="2" t="s">
        <v>66</v>
      </c>
      <c r="Y2" s="3" t="s">
        <v>95</v>
      </c>
      <c r="Z2" s="2" t="s">
        <v>66</v>
      </c>
      <c r="AA2" s="2" t="s">
        <v>96</v>
      </c>
      <c r="AB2" s="2" t="s">
        <v>66</v>
      </c>
      <c r="AC2" s="2" t="s">
        <v>97</v>
      </c>
      <c r="AD2" s="2" t="s">
        <v>66</v>
      </c>
      <c r="AE2" s="2" t="s">
        <v>98</v>
      </c>
      <c r="AF2" s="2" t="s">
        <v>66</v>
      </c>
      <c r="AG2" s="2" t="s">
        <v>99</v>
      </c>
      <c r="AH2" s="2" t="s">
        <v>66</v>
      </c>
      <c r="AI2" s="2" t="s">
        <v>100</v>
      </c>
      <c r="AJ2" s="2" t="s">
        <v>66</v>
      </c>
      <c r="AK2" s="2" t="s">
        <v>101</v>
      </c>
      <c r="AL2" s="2" t="s">
        <v>66</v>
      </c>
      <c r="AM2" s="2" t="s">
        <v>102</v>
      </c>
      <c r="AN2" s="2" t="s">
        <v>66</v>
      </c>
      <c r="AO2" s="2" t="s">
        <v>103</v>
      </c>
      <c r="AP2" s="2" t="s">
        <v>66</v>
      </c>
      <c r="AQ2" s="2" t="s">
        <v>104</v>
      </c>
      <c r="AR2" s="2" t="s">
        <v>66</v>
      </c>
      <c r="AS2" s="2" t="s">
        <v>105</v>
      </c>
      <c r="AT2" s="2" t="s">
        <v>66</v>
      </c>
      <c r="AU2" s="2" t="s">
        <v>106</v>
      </c>
      <c r="AV2" s="2" t="s">
        <v>66</v>
      </c>
      <c r="AW2" s="2" t="s">
        <v>107</v>
      </c>
      <c r="AX2" s="2" t="s">
        <v>66</v>
      </c>
      <c r="AY2" s="25"/>
      <c r="AZ2" s="25"/>
      <c r="BA2" s="25"/>
      <c r="BB2" s="25"/>
      <c r="BC2" s="25"/>
      <c r="BD2" s="25"/>
      <c r="BE2" s="25"/>
      <c r="BF2" s="25"/>
      <c r="BG2" s="25"/>
      <c r="BH2" s="25"/>
      <c r="BI2" s="25"/>
      <c r="BJ2" s="25"/>
      <c r="BK2" s="25"/>
      <c r="BL2" s="25"/>
      <c r="BM2" s="25"/>
      <c r="BN2" s="25"/>
      <c r="BO2" s="25"/>
    </row>
    <row r="3" spans="1:67" s="25" customFormat="1" ht="46" customHeight="1" x14ac:dyDescent="0.2">
      <c r="A3" s="32" t="s">
        <v>67</v>
      </c>
      <c r="B3" s="1" t="s">
        <v>2</v>
      </c>
      <c r="C3" s="9">
        <v>48</v>
      </c>
      <c r="D3" s="9" t="s">
        <v>15</v>
      </c>
      <c r="E3" s="9">
        <v>42</v>
      </c>
      <c r="F3" s="9" t="s">
        <v>54</v>
      </c>
      <c r="G3" s="9"/>
      <c r="H3" s="9"/>
      <c r="I3" s="9"/>
      <c r="J3" s="9"/>
      <c r="K3" s="9">
        <v>46.3</v>
      </c>
      <c r="L3" s="9" t="s">
        <v>16</v>
      </c>
      <c r="M3" s="5" t="s">
        <v>14</v>
      </c>
      <c r="N3" s="5" t="s">
        <v>24</v>
      </c>
      <c r="O3" s="9"/>
      <c r="P3" s="9"/>
      <c r="Q3" s="9"/>
      <c r="R3" s="5"/>
      <c r="S3" s="11"/>
      <c r="T3" s="11"/>
      <c r="U3" s="11"/>
      <c r="V3" s="11"/>
      <c r="W3" s="11"/>
      <c r="X3" s="11"/>
      <c r="Y3" s="11"/>
      <c r="Z3" s="11"/>
      <c r="AA3" s="5"/>
      <c r="AB3" s="5"/>
      <c r="AC3" s="11">
        <v>750</v>
      </c>
      <c r="AD3" s="11" t="s">
        <v>17</v>
      </c>
      <c r="AE3" s="5">
        <v>30.8</v>
      </c>
      <c r="AF3" s="5" t="s">
        <v>18</v>
      </c>
      <c r="AG3" s="9">
        <v>41</v>
      </c>
      <c r="AH3" s="5" t="s">
        <v>18</v>
      </c>
      <c r="AI3" s="5">
        <v>23.6</v>
      </c>
      <c r="AJ3" s="9" t="s">
        <v>54</v>
      </c>
      <c r="AK3" s="5">
        <v>21.8</v>
      </c>
      <c r="AL3" s="5" t="s">
        <v>23</v>
      </c>
      <c r="AM3" s="5">
        <v>15.6</v>
      </c>
      <c r="AN3" s="9" t="s">
        <v>54</v>
      </c>
      <c r="AO3" s="9">
        <v>37.4</v>
      </c>
      <c r="AP3" s="9" t="s">
        <v>54</v>
      </c>
      <c r="AQ3" s="5">
        <v>7.5</v>
      </c>
      <c r="AR3" s="9" t="s">
        <v>54</v>
      </c>
      <c r="AS3" s="5">
        <v>4.8</v>
      </c>
      <c r="AT3" s="9" t="s">
        <v>54</v>
      </c>
      <c r="AU3" s="9"/>
      <c r="AV3" s="9"/>
      <c r="AW3" s="9"/>
      <c r="AX3" s="9"/>
      <c r="AY3" s="24"/>
    </row>
    <row r="4" spans="1:67" s="25" customFormat="1" ht="46" customHeight="1" x14ac:dyDescent="0.2">
      <c r="A4" s="34"/>
      <c r="B4" s="1" t="s">
        <v>3</v>
      </c>
      <c r="C4" s="5">
        <v>39</v>
      </c>
      <c r="D4" s="7" t="s">
        <v>69</v>
      </c>
      <c r="E4" s="5">
        <v>27</v>
      </c>
      <c r="F4" s="7" t="s">
        <v>69</v>
      </c>
      <c r="G4" s="5"/>
      <c r="H4" s="5"/>
      <c r="I4" s="5"/>
      <c r="J4" s="5"/>
      <c r="K4" s="5">
        <v>30</v>
      </c>
      <c r="L4" s="5" t="s">
        <v>19</v>
      </c>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row>
    <row r="5" spans="1:67" s="25" customFormat="1" ht="46" customHeight="1" x14ac:dyDescent="0.2">
      <c r="A5" s="32" t="s">
        <v>4</v>
      </c>
      <c r="B5" s="4" t="s">
        <v>77</v>
      </c>
      <c r="C5" s="7">
        <v>15.3</v>
      </c>
      <c r="D5" s="7" t="s">
        <v>21</v>
      </c>
      <c r="E5" s="7">
        <v>19.7</v>
      </c>
      <c r="F5" s="7" t="s">
        <v>21</v>
      </c>
      <c r="G5" s="2">
        <v>14</v>
      </c>
      <c r="H5" s="2" t="s">
        <v>26</v>
      </c>
      <c r="I5" s="2"/>
      <c r="J5" s="2"/>
      <c r="K5" s="2">
        <v>18.350000000000001</v>
      </c>
      <c r="L5" s="2" t="s">
        <v>26</v>
      </c>
      <c r="M5" s="2">
        <v>25.95</v>
      </c>
      <c r="N5" s="2" t="s">
        <v>25</v>
      </c>
      <c r="O5" s="7">
        <v>2.9</v>
      </c>
      <c r="P5" s="5" t="s">
        <v>20</v>
      </c>
      <c r="Q5" s="7">
        <v>4.7</v>
      </c>
      <c r="R5" s="7" t="s">
        <v>22</v>
      </c>
      <c r="S5" s="3">
        <v>28.95</v>
      </c>
      <c r="T5" s="2" t="s">
        <v>26</v>
      </c>
      <c r="U5" s="3">
        <v>23.05</v>
      </c>
      <c r="V5" s="2" t="s">
        <v>26</v>
      </c>
      <c r="W5" s="3">
        <v>12.7</v>
      </c>
      <c r="X5" s="2" t="s">
        <v>5</v>
      </c>
      <c r="Y5" s="7">
        <v>0</v>
      </c>
      <c r="Z5" s="2" t="s">
        <v>5</v>
      </c>
      <c r="AA5" s="2">
        <f>W5+Y5</f>
        <v>12.7</v>
      </c>
      <c r="AB5" s="2" t="s">
        <v>5</v>
      </c>
      <c r="AC5" s="3">
        <v>239</v>
      </c>
      <c r="AD5" s="17" t="s">
        <v>27</v>
      </c>
      <c r="AE5" s="2">
        <v>14.5</v>
      </c>
      <c r="AF5" s="2" t="s">
        <v>5</v>
      </c>
      <c r="AG5" s="2">
        <v>19.7</v>
      </c>
      <c r="AH5" s="17" t="s">
        <v>29</v>
      </c>
      <c r="AI5" s="17"/>
      <c r="AJ5" s="17"/>
      <c r="AK5" s="17" t="s">
        <v>56</v>
      </c>
      <c r="AL5" s="17" t="s">
        <v>20</v>
      </c>
      <c r="AM5" s="17" t="s">
        <v>58</v>
      </c>
      <c r="AN5" s="7" t="s">
        <v>33</v>
      </c>
      <c r="AO5" s="7">
        <v>15.6</v>
      </c>
      <c r="AP5" s="7" t="s">
        <v>28</v>
      </c>
      <c r="AQ5" s="2">
        <v>2.8</v>
      </c>
      <c r="AR5" s="7" t="s">
        <v>22</v>
      </c>
      <c r="AS5" s="2">
        <v>1.8</v>
      </c>
      <c r="AT5" s="7" t="s">
        <v>33</v>
      </c>
      <c r="AU5" s="7">
        <v>6.1</v>
      </c>
      <c r="AV5" s="7" t="s">
        <v>26</v>
      </c>
      <c r="AW5" s="7">
        <v>4.5</v>
      </c>
      <c r="AX5" s="7" t="s">
        <v>34</v>
      </c>
    </row>
    <row r="6" spans="1:67" s="25" customFormat="1" ht="46" customHeight="1" x14ac:dyDescent="0.2">
      <c r="A6" s="34"/>
      <c r="B6" s="1" t="s">
        <v>63</v>
      </c>
      <c r="C6" s="9">
        <v>24</v>
      </c>
      <c r="D6" s="5" t="s">
        <v>30</v>
      </c>
      <c r="E6" s="9"/>
      <c r="F6" s="9"/>
      <c r="G6" s="5"/>
      <c r="H6" s="5"/>
      <c r="I6" s="5"/>
      <c r="J6" s="5"/>
      <c r="K6" s="5">
        <v>32</v>
      </c>
      <c r="L6" s="5" t="s">
        <v>20</v>
      </c>
      <c r="M6" s="5">
        <v>46</v>
      </c>
      <c r="N6" s="5" t="s">
        <v>31</v>
      </c>
      <c r="O6" s="5">
        <v>6</v>
      </c>
      <c r="P6" s="5" t="s">
        <v>20</v>
      </c>
      <c r="Q6" s="5">
        <v>10.199999999999999</v>
      </c>
      <c r="R6" s="5" t="s">
        <v>32</v>
      </c>
      <c r="S6" s="6">
        <v>58</v>
      </c>
      <c r="T6" s="2" t="s">
        <v>20</v>
      </c>
      <c r="U6" s="6"/>
      <c r="V6" s="6"/>
      <c r="W6" s="6"/>
      <c r="X6" s="6"/>
      <c r="Y6" s="6"/>
      <c r="Z6" s="6"/>
      <c r="AA6" s="5"/>
      <c r="AB6" s="5"/>
      <c r="AC6" s="6">
        <v>500</v>
      </c>
      <c r="AD6" s="6" t="s">
        <v>36</v>
      </c>
      <c r="AE6" s="5">
        <v>27</v>
      </c>
      <c r="AF6" s="2" t="s">
        <v>20</v>
      </c>
      <c r="AG6" s="5">
        <v>36.1</v>
      </c>
      <c r="AH6" s="5" t="s">
        <v>32</v>
      </c>
      <c r="AI6" s="5"/>
      <c r="AJ6" s="5"/>
      <c r="AK6" s="5">
        <v>18</v>
      </c>
      <c r="AL6" s="5" t="s">
        <v>20</v>
      </c>
      <c r="AM6" s="5">
        <v>14</v>
      </c>
      <c r="AN6" s="5" t="s">
        <v>32</v>
      </c>
      <c r="AO6" s="9">
        <v>32</v>
      </c>
      <c r="AP6" s="5" t="s">
        <v>32</v>
      </c>
      <c r="AQ6" s="5">
        <v>5.7</v>
      </c>
      <c r="AR6" s="5" t="s">
        <v>32</v>
      </c>
      <c r="AS6" s="5">
        <v>3.9</v>
      </c>
      <c r="AT6" s="5" t="s">
        <v>32</v>
      </c>
      <c r="AU6" s="5">
        <v>15.3</v>
      </c>
      <c r="AV6" s="7" t="s">
        <v>20</v>
      </c>
      <c r="AW6" s="5">
        <v>12.5</v>
      </c>
      <c r="AX6" s="7" t="s">
        <v>20</v>
      </c>
    </row>
    <row r="7" spans="1:67" s="25" customFormat="1" ht="46" customHeight="1" x14ac:dyDescent="0.2">
      <c r="A7" s="18" t="s">
        <v>6</v>
      </c>
      <c r="B7" s="4" t="s">
        <v>7</v>
      </c>
      <c r="C7" s="2">
        <v>18.899999999999999</v>
      </c>
      <c r="D7" s="16" t="s">
        <v>108</v>
      </c>
      <c r="E7" s="7">
        <v>25.4</v>
      </c>
      <c r="F7" s="7" t="s">
        <v>41</v>
      </c>
      <c r="G7" s="2">
        <v>20</v>
      </c>
      <c r="H7" s="2" t="s">
        <v>42</v>
      </c>
      <c r="I7" s="2">
        <v>17.3</v>
      </c>
      <c r="J7" s="2" t="s">
        <v>42</v>
      </c>
      <c r="K7" s="2">
        <v>27.4</v>
      </c>
      <c r="L7" s="2" t="s">
        <v>43</v>
      </c>
      <c r="M7" s="7">
        <v>35.549999999999997</v>
      </c>
      <c r="N7" s="2" t="s">
        <v>44</v>
      </c>
      <c r="O7" s="7">
        <v>5.9</v>
      </c>
      <c r="P7" s="7" t="s">
        <v>42</v>
      </c>
      <c r="Q7" s="2">
        <v>9.3000000000000007</v>
      </c>
      <c r="R7" s="7" t="s">
        <v>42</v>
      </c>
      <c r="S7" s="3">
        <v>44.5</v>
      </c>
      <c r="T7" s="7" t="s">
        <v>42</v>
      </c>
      <c r="U7" s="3">
        <v>36.299999999999997</v>
      </c>
      <c r="V7" s="7" t="s">
        <v>43</v>
      </c>
      <c r="W7" s="2">
        <v>27.9</v>
      </c>
      <c r="X7" s="16" t="s">
        <v>108</v>
      </c>
      <c r="Y7" s="7"/>
      <c r="Z7" s="7"/>
      <c r="AA7" s="2"/>
      <c r="AB7" s="2"/>
      <c r="AC7" s="3">
        <v>400</v>
      </c>
      <c r="AD7" s="7" t="s">
        <v>45</v>
      </c>
      <c r="AE7" s="2">
        <v>19</v>
      </c>
      <c r="AF7" s="16" t="s">
        <v>23</v>
      </c>
      <c r="AG7" s="2">
        <v>26.7</v>
      </c>
      <c r="AH7" s="7" t="s">
        <v>42</v>
      </c>
      <c r="AI7" s="7">
        <v>10.9</v>
      </c>
      <c r="AJ7" s="7" t="s">
        <v>41</v>
      </c>
      <c r="AK7" s="7">
        <v>12.1</v>
      </c>
      <c r="AL7" s="7" t="s">
        <v>23</v>
      </c>
      <c r="AM7" s="7">
        <v>11.5</v>
      </c>
      <c r="AN7" s="7" t="s">
        <v>41</v>
      </c>
      <c r="AO7" s="7">
        <v>23.6</v>
      </c>
      <c r="AP7" s="7" t="s">
        <v>41</v>
      </c>
      <c r="AQ7" s="2">
        <v>4.3</v>
      </c>
      <c r="AR7" s="7" t="s">
        <v>46</v>
      </c>
      <c r="AS7" s="2">
        <v>2.8</v>
      </c>
      <c r="AT7" s="7" t="s">
        <v>46</v>
      </c>
      <c r="AU7" s="7"/>
      <c r="AV7" s="7"/>
      <c r="AW7" s="7">
        <v>8</v>
      </c>
      <c r="AX7" s="7" t="s">
        <v>42</v>
      </c>
    </row>
    <row r="8" spans="1:67" s="25" customFormat="1" ht="46" customHeight="1" x14ac:dyDescent="0.2">
      <c r="A8" s="18" t="s">
        <v>61</v>
      </c>
      <c r="B8" s="4" t="s">
        <v>8</v>
      </c>
      <c r="C8" s="7">
        <v>16</v>
      </c>
      <c r="D8" s="7" t="s">
        <v>60</v>
      </c>
      <c r="E8" s="7">
        <v>20</v>
      </c>
      <c r="F8" s="7" t="s">
        <v>60</v>
      </c>
      <c r="G8" s="7">
        <v>17</v>
      </c>
      <c r="H8" s="7" t="s">
        <v>60</v>
      </c>
      <c r="I8" s="7">
        <v>9</v>
      </c>
      <c r="J8" s="7" t="s">
        <v>60</v>
      </c>
      <c r="K8" s="7">
        <v>27</v>
      </c>
      <c r="L8" s="7" t="s">
        <v>60</v>
      </c>
      <c r="M8" s="7">
        <v>42</v>
      </c>
      <c r="N8" s="7" t="s">
        <v>60</v>
      </c>
      <c r="O8" s="7"/>
      <c r="P8" s="7"/>
      <c r="Q8" s="7">
        <v>11</v>
      </c>
      <c r="R8" s="7" t="s">
        <v>60</v>
      </c>
      <c r="S8" s="10">
        <v>50</v>
      </c>
      <c r="T8" s="7" t="s">
        <v>60</v>
      </c>
      <c r="U8" s="7">
        <v>41</v>
      </c>
      <c r="V8" s="7" t="s">
        <v>60</v>
      </c>
      <c r="W8" s="7">
        <v>25</v>
      </c>
      <c r="X8" s="7" t="s">
        <v>60</v>
      </c>
      <c r="Y8" s="7">
        <v>5</v>
      </c>
      <c r="Z8" s="7" t="s">
        <v>60</v>
      </c>
      <c r="AA8" s="2">
        <f>W8+Y8</f>
        <v>30</v>
      </c>
      <c r="AB8" s="7" t="s">
        <v>60</v>
      </c>
      <c r="AC8" s="10">
        <v>400</v>
      </c>
      <c r="AD8" s="7" t="s">
        <v>60</v>
      </c>
      <c r="AE8" s="7">
        <v>21</v>
      </c>
      <c r="AF8" s="7" t="s">
        <v>60</v>
      </c>
      <c r="AG8" s="7">
        <v>27</v>
      </c>
      <c r="AH8" s="7" t="s">
        <v>60</v>
      </c>
      <c r="AI8" s="7">
        <v>15</v>
      </c>
      <c r="AJ8" s="7" t="s">
        <v>60</v>
      </c>
      <c r="AK8" s="7">
        <v>12</v>
      </c>
      <c r="AL8" s="7" t="s">
        <v>60</v>
      </c>
      <c r="AM8" s="7">
        <v>9</v>
      </c>
      <c r="AN8" s="7" t="s">
        <v>60</v>
      </c>
      <c r="AO8" s="7">
        <v>21</v>
      </c>
      <c r="AP8" s="7" t="s">
        <v>60</v>
      </c>
      <c r="AQ8" s="7"/>
      <c r="AR8" s="7"/>
      <c r="AS8" s="7">
        <v>2</v>
      </c>
      <c r="AT8" s="7" t="s">
        <v>60</v>
      </c>
      <c r="AU8" s="7">
        <v>10</v>
      </c>
      <c r="AV8" s="7" t="s">
        <v>60</v>
      </c>
      <c r="AW8" s="7">
        <v>9</v>
      </c>
      <c r="AX8" s="7" t="s">
        <v>60</v>
      </c>
      <c r="AY8" s="24"/>
    </row>
    <row r="9" spans="1:67" s="25" customFormat="1" ht="46" customHeight="1" x14ac:dyDescent="0.2">
      <c r="A9" s="36" t="s">
        <v>71</v>
      </c>
      <c r="B9" s="4" t="s">
        <v>72</v>
      </c>
      <c r="C9" s="7">
        <v>28</v>
      </c>
      <c r="D9" s="6" t="s">
        <v>59</v>
      </c>
      <c r="E9" s="7">
        <v>41</v>
      </c>
      <c r="F9" s="6" t="s">
        <v>39</v>
      </c>
      <c r="G9" s="7">
        <v>49</v>
      </c>
      <c r="H9" s="6" t="s">
        <v>53</v>
      </c>
      <c r="I9" s="7">
        <v>24.5</v>
      </c>
      <c r="J9" s="6" t="s">
        <v>53</v>
      </c>
      <c r="K9" s="7">
        <v>62</v>
      </c>
      <c r="L9" s="6" t="s">
        <v>35</v>
      </c>
      <c r="M9" s="7">
        <v>89</v>
      </c>
      <c r="N9" s="6" t="s">
        <v>38</v>
      </c>
      <c r="O9" s="7">
        <v>13.5</v>
      </c>
      <c r="P9" s="16" t="s">
        <v>108</v>
      </c>
      <c r="Q9" s="7">
        <v>19</v>
      </c>
      <c r="R9" s="6" t="s">
        <v>36</v>
      </c>
      <c r="S9" s="10">
        <v>93</v>
      </c>
      <c r="T9" s="6" t="s">
        <v>35</v>
      </c>
      <c r="U9" s="7">
        <v>80.5</v>
      </c>
      <c r="V9" s="7" t="s">
        <v>37</v>
      </c>
      <c r="W9" s="7">
        <v>60.5</v>
      </c>
      <c r="X9" s="7" t="s">
        <v>37</v>
      </c>
      <c r="Y9" s="7">
        <v>17</v>
      </c>
      <c r="Z9" s="7" t="s">
        <v>37</v>
      </c>
      <c r="AA9" s="2">
        <f>W9+Y9</f>
        <v>77.5</v>
      </c>
      <c r="AB9" s="6" t="s">
        <v>35</v>
      </c>
      <c r="AC9" s="10">
        <v>900</v>
      </c>
      <c r="AD9" s="6" t="s">
        <v>35</v>
      </c>
      <c r="AE9" s="7">
        <v>40</v>
      </c>
      <c r="AF9" s="6" t="s">
        <v>35</v>
      </c>
      <c r="AG9" s="7">
        <v>50</v>
      </c>
      <c r="AH9" s="6" t="s">
        <v>35</v>
      </c>
      <c r="AI9" s="6">
        <v>24</v>
      </c>
      <c r="AJ9" s="6" t="s">
        <v>55</v>
      </c>
      <c r="AK9" s="6">
        <v>22</v>
      </c>
      <c r="AL9" s="6" t="s">
        <v>36</v>
      </c>
      <c r="AM9" s="6">
        <v>26</v>
      </c>
      <c r="AN9" s="6" t="s">
        <v>36</v>
      </c>
      <c r="AO9" s="7">
        <v>48</v>
      </c>
      <c r="AP9" s="6" t="s">
        <v>36</v>
      </c>
      <c r="AQ9" s="2">
        <v>13</v>
      </c>
      <c r="AR9" s="17" t="s">
        <v>40</v>
      </c>
      <c r="AS9" s="2">
        <v>8.6999999999999993</v>
      </c>
      <c r="AT9" s="2" t="s">
        <v>70</v>
      </c>
      <c r="AU9" s="2">
        <v>23</v>
      </c>
      <c r="AV9" s="2" t="s">
        <v>35</v>
      </c>
      <c r="AW9" s="2">
        <v>16</v>
      </c>
      <c r="AX9" s="2" t="s">
        <v>35</v>
      </c>
      <c r="AY9" s="24"/>
    </row>
    <row r="10" spans="1:67" s="25" customFormat="1" ht="46" customHeight="1" x14ac:dyDescent="0.2">
      <c r="A10" s="34"/>
      <c r="B10" s="8" t="s">
        <v>68</v>
      </c>
      <c r="C10" s="7">
        <v>21.1</v>
      </c>
      <c r="D10" s="7" t="s">
        <v>51</v>
      </c>
      <c r="E10" s="7">
        <v>26.8</v>
      </c>
      <c r="F10" s="7" t="s">
        <v>51</v>
      </c>
      <c r="G10" s="7">
        <v>19.899999999999999</v>
      </c>
      <c r="H10" s="7" t="s">
        <v>51</v>
      </c>
      <c r="I10" s="19">
        <v>17.7</v>
      </c>
      <c r="J10" s="7" t="s">
        <v>51</v>
      </c>
      <c r="K10" s="7">
        <v>32.25</v>
      </c>
      <c r="L10" s="7" t="s">
        <v>51</v>
      </c>
      <c r="M10" s="7">
        <v>43.4</v>
      </c>
      <c r="N10" s="7" t="s">
        <v>51</v>
      </c>
      <c r="O10" s="7">
        <v>5.8</v>
      </c>
      <c r="P10" s="7" t="s">
        <v>51</v>
      </c>
      <c r="Q10" s="7">
        <v>9.6</v>
      </c>
      <c r="R10" s="7" t="s">
        <v>51</v>
      </c>
      <c r="S10" s="10">
        <v>48</v>
      </c>
      <c r="T10" s="7" t="s">
        <v>51</v>
      </c>
      <c r="U10" s="7">
        <v>41.7</v>
      </c>
      <c r="V10" s="7" t="s">
        <v>51</v>
      </c>
      <c r="W10" s="7"/>
      <c r="X10" s="7"/>
      <c r="Y10" s="7"/>
      <c r="Z10" s="7"/>
      <c r="AA10" s="2"/>
      <c r="AB10" s="2"/>
      <c r="AC10" s="10">
        <v>450</v>
      </c>
      <c r="AD10" s="10" t="s">
        <v>52</v>
      </c>
      <c r="AE10" s="7">
        <v>23.5</v>
      </c>
      <c r="AF10" s="7" t="s">
        <v>51</v>
      </c>
      <c r="AG10" s="2">
        <v>25.7</v>
      </c>
      <c r="AH10" s="7" t="s">
        <v>51</v>
      </c>
      <c r="AI10" s="7"/>
      <c r="AJ10" s="7"/>
      <c r="AK10" s="7">
        <v>11.7</v>
      </c>
      <c r="AL10" s="7" t="s">
        <v>51</v>
      </c>
      <c r="AM10" s="7">
        <v>12.9</v>
      </c>
      <c r="AN10" s="7" t="s">
        <v>51</v>
      </c>
      <c r="AO10" s="7">
        <v>24.6</v>
      </c>
      <c r="AP10" s="7" t="s">
        <v>51</v>
      </c>
      <c r="AQ10" s="7">
        <v>6.6</v>
      </c>
      <c r="AR10" s="7" t="s">
        <v>51</v>
      </c>
      <c r="AS10" s="7">
        <v>4.3</v>
      </c>
      <c r="AT10" s="7" t="s">
        <v>51</v>
      </c>
      <c r="AU10" s="7">
        <v>9</v>
      </c>
      <c r="AV10" s="7" t="s">
        <v>51</v>
      </c>
      <c r="AW10" s="7"/>
      <c r="AX10" s="7"/>
      <c r="AY10" s="24"/>
    </row>
    <row r="11" spans="1:67" s="24" customFormat="1" ht="46" customHeight="1" x14ac:dyDescent="0.2">
      <c r="A11" s="18" t="s">
        <v>62</v>
      </c>
      <c r="B11" s="8" t="s">
        <v>9</v>
      </c>
      <c r="C11" s="7">
        <v>32.1</v>
      </c>
      <c r="D11" s="7" t="s">
        <v>74</v>
      </c>
      <c r="E11" s="7">
        <v>40.6</v>
      </c>
      <c r="F11" s="7" t="s">
        <v>74</v>
      </c>
      <c r="G11" s="7">
        <v>37.200000000000003</v>
      </c>
      <c r="H11" s="7" t="s">
        <v>74</v>
      </c>
      <c r="I11" s="7">
        <v>38.299999999999997</v>
      </c>
      <c r="J11" s="7" t="s">
        <v>74</v>
      </c>
      <c r="K11" s="7">
        <v>71</v>
      </c>
      <c r="L11" s="7" t="s">
        <v>74</v>
      </c>
      <c r="M11" s="7">
        <v>96.4</v>
      </c>
      <c r="N11" s="7" t="s">
        <v>75</v>
      </c>
      <c r="O11" s="7">
        <v>13.7</v>
      </c>
      <c r="P11" s="7" t="s">
        <v>74</v>
      </c>
      <c r="Q11" s="7">
        <v>25.8</v>
      </c>
      <c r="R11" s="7" t="s">
        <v>74</v>
      </c>
      <c r="S11" s="10">
        <v>117.8</v>
      </c>
      <c r="T11" s="10" t="s">
        <v>74</v>
      </c>
      <c r="U11" s="7">
        <v>95.4</v>
      </c>
      <c r="V11" s="7" t="s">
        <v>74</v>
      </c>
      <c r="W11" s="7">
        <v>71</v>
      </c>
      <c r="X11" s="7" t="s">
        <v>74</v>
      </c>
      <c r="Y11" s="7">
        <v>14.3</v>
      </c>
      <c r="Z11" s="7" t="s">
        <v>74</v>
      </c>
      <c r="AA11" s="2">
        <f>W11+Y11</f>
        <v>85.3</v>
      </c>
      <c r="AB11" s="2" t="s">
        <v>74</v>
      </c>
      <c r="AC11" s="10">
        <v>1033</v>
      </c>
      <c r="AD11" s="17" t="s">
        <v>27</v>
      </c>
      <c r="AE11" s="7">
        <v>52.6</v>
      </c>
      <c r="AF11" s="2" t="s">
        <v>74</v>
      </c>
      <c r="AG11" s="7">
        <v>71.900000000000006</v>
      </c>
      <c r="AH11" s="2" t="s">
        <v>74</v>
      </c>
      <c r="AI11" s="2">
        <v>47.9</v>
      </c>
      <c r="AJ11" s="2" t="s">
        <v>74</v>
      </c>
      <c r="AK11" s="2">
        <v>33</v>
      </c>
      <c r="AL11" s="2" t="s">
        <v>76</v>
      </c>
      <c r="AM11" s="2">
        <v>30.7</v>
      </c>
      <c r="AN11" s="2" t="s">
        <v>74</v>
      </c>
      <c r="AO11" s="7">
        <v>63.7</v>
      </c>
      <c r="AP11" s="2" t="s">
        <v>74</v>
      </c>
      <c r="AQ11" s="7">
        <v>13.6</v>
      </c>
      <c r="AR11" s="2" t="s">
        <v>74</v>
      </c>
      <c r="AS11" s="7">
        <v>9.8000000000000007</v>
      </c>
      <c r="AT11" s="7" t="s">
        <v>76</v>
      </c>
      <c r="AU11" s="7">
        <v>19.8</v>
      </c>
      <c r="AV11" s="2" t="s">
        <v>74</v>
      </c>
      <c r="AW11" s="7"/>
      <c r="AX11" s="7"/>
    </row>
    <row r="12" spans="1:67" s="25" customFormat="1" ht="46" customHeight="1" x14ac:dyDescent="0.2">
      <c r="A12" s="18" t="s">
        <v>73</v>
      </c>
      <c r="B12" s="8" t="s">
        <v>10</v>
      </c>
      <c r="C12" s="7">
        <v>22.2</v>
      </c>
      <c r="D12" s="7" t="s">
        <v>51</v>
      </c>
      <c r="E12" s="7">
        <v>31.7</v>
      </c>
      <c r="F12" s="7" t="s">
        <v>51</v>
      </c>
      <c r="G12" s="7">
        <v>22</v>
      </c>
      <c r="H12" s="7" t="s">
        <v>51</v>
      </c>
      <c r="I12" s="7">
        <v>18</v>
      </c>
      <c r="J12" s="7" t="s">
        <v>51</v>
      </c>
      <c r="K12" s="7">
        <v>27.95</v>
      </c>
      <c r="L12" s="7" t="s">
        <v>57</v>
      </c>
      <c r="M12" s="7">
        <v>48</v>
      </c>
      <c r="N12" s="7" t="s">
        <v>51</v>
      </c>
      <c r="O12" s="7">
        <v>4.7</v>
      </c>
      <c r="P12" s="7" t="s">
        <v>51</v>
      </c>
      <c r="Q12" s="7">
        <v>9.3000000000000007</v>
      </c>
      <c r="R12" s="7" t="s">
        <v>51</v>
      </c>
      <c r="S12" s="10">
        <v>49.7</v>
      </c>
      <c r="T12" s="7" t="s">
        <v>51</v>
      </c>
      <c r="U12" s="7">
        <v>45.5</v>
      </c>
      <c r="V12" s="7" t="s">
        <v>51</v>
      </c>
      <c r="W12" s="7">
        <v>21</v>
      </c>
      <c r="X12" s="7" t="s">
        <v>51</v>
      </c>
      <c r="Y12" s="7">
        <v>5.05</v>
      </c>
      <c r="Z12" s="7" t="s">
        <v>57</v>
      </c>
      <c r="AA12" s="2">
        <f>W12+Y12</f>
        <v>26.05</v>
      </c>
      <c r="AB12" s="7" t="s">
        <v>51</v>
      </c>
      <c r="AC12" s="10">
        <v>434</v>
      </c>
      <c r="AD12" s="17" t="s">
        <v>27</v>
      </c>
      <c r="AE12" s="7">
        <v>21.5</v>
      </c>
      <c r="AF12" s="7" t="s">
        <v>51</v>
      </c>
      <c r="AG12" s="2">
        <v>31</v>
      </c>
      <c r="AH12" s="7" t="s">
        <v>51</v>
      </c>
      <c r="AI12" s="7">
        <v>15.9</v>
      </c>
      <c r="AJ12" s="7" t="s">
        <v>51</v>
      </c>
      <c r="AK12" s="7">
        <v>13.75</v>
      </c>
      <c r="AL12" s="7" t="s">
        <v>57</v>
      </c>
      <c r="AM12" s="7">
        <v>10</v>
      </c>
      <c r="AN12" s="7" t="s">
        <v>51</v>
      </c>
      <c r="AO12" s="7">
        <v>23.75</v>
      </c>
      <c r="AP12" s="7" t="s">
        <v>57</v>
      </c>
      <c r="AQ12" s="2">
        <v>4.5</v>
      </c>
      <c r="AR12" s="7" t="s">
        <v>51</v>
      </c>
      <c r="AS12" s="7">
        <v>3</v>
      </c>
      <c r="AT12" s="7" t="s">
        <v>51</v>
      </c>
      <c r="AU12" s="7">
        <v>10.5</v>
      </c>
      <c r="AV12" s="7" t="s">
        <v>51</v>
      </c>
      <c r="AW12" s="7">
        <v>9</v>
      </c>
      <c r="AX12" s="7" t="s">
        <v>51</v>
      </c>
      <c r="AY12" s="24"/>
    </row>
    <row r="13" spans="1:67" s="25" customFormat="1" ht="46" customHeight="1" x14ac:dyDescent="0.2">
      <c r="A13" s="26" t="s">
        <v>78</v>
      </c>
      <c r="B13" s="27" t="s">
        <v>79</v>
      </c>
      <c r="C13" s="9">
        <v>19.7</v>
      </c>
      <c r="D13" s="9" t="s">
        <v>80</v>
      </c>
      <c r="E13" s="9"/>
      <c r="F13" s="9"/>
      <c r="G13" s="9">
        <v>19.5</v>
      </c>
      <c r="H13" s="9" t="s">
        <v>82</v>
      </c>
      <c r="I13" s="9">
        <v>13.7</v>
      </c>
      <c r="J13" s="9" t="s">
        <v>82</v>
      </c>
      <c r="K13" s="9">
        <v>23.75</v>
      </c>
      <c r="L13" s="9" t="s">
        <v>82</v>
      </c>
      <c r="M13" s="9">
        <v>35.5</v>
      </c>
      <c r="N13" s="9" t="s">
        <v>82</v>
      </c>
      <c r="O13" s="9"/>
      <c r="P13" s="9"/>
      <c r="Q13" s="9">
        <v>6.7</v>
      </c>
      <c r="R13" s="9" t="s">
        <v>82</v>
      </c>
      <c r="S13" s="11">
        <v>39.799999999999997</v>
      </c>
      <c r="T13" s="9" t="s">
        <v>82</v>
      </c>
      <c r="U13" s="9">
        <v>36</v>
      </c>
      <c r="V13" s="9" t="s">
        <v>82</v>
      </c>
      <c r="W13" s="9">
        <v>18.100000000000001</v>
      </c>
      <c r="X13" s="9" t="s">
        <v>82</v>
      </c>
      <c r="Y13" s="9"/>
      <c r="Z13" s="9"/>
      <c r="AA13" s="5"/>
      <c r="AB13" s="9"/>
      <c r="AC13" s="11"/>
      <c r="AD13" s="20"/>
      <c r="AE13" s="9">
        <v>13.6</v>
      </c>
      <c r="AF13" s="9" t="s">
        <v>82</v>
      </c>
      <c r="AG13" s="5">
        <v>26.3</v>
      </c>
      <c r="AH13" s="9" t="s">
        <v>81</v>
      </c>
      <c r="AI13" s="9"/>
      <c r="AJ13" s="9"/>
      <c r="AK13" s="9">
        <v>10.5</v>
      </c>
      <c r="AL13" s="9" t="s">
        <v>82</v>
      </c>
      <c r="AM13" s="9"/>
      <c r="AN13" s="9"/>
      <c r="AO13" s="9"/>
      <c r="AP13" s="9"/>
      <c r="AQ13" s="5">
        <v>3.2</v>
      </c>
      <c r="AR13" s="9" t="s">
        <v>81</v>
      </c>
      <c r="AS13" s="9">
        <v>2.1</v>
      </c>
      <c r="AT13" s="9" t="s">
        <v>83</v>
      </c>
      <c r="AU13" s="9"/>
      <c r="AV13" s="9"/>
      <c r="AW13" s="9"/>
      <c r="AX13" s="9"/>
      <c r="AY13" s="24"/>
    </row>
    <row r="14" spans="1:67" s="25" customFormat="1" ht="46" customHeight="1" x14ac:dyDescent="0.2">
      <c r="A14" s="37" t="s">
        <v>65</v>
      </c>
      <c r="B14" s="27" t="s">
        <v>11</v>
      </c>
      <c r="C14" s="5"/>
      <c r="D14" s="5"/>
      <c r="E14" s="5"/>
      <c r="F14" s="5"/>
      <c r="G14" s="5"/>
      <c r="H14" s="5"/>
      <c r="I14" s="5"/>
      <c r="J14" s="5"/>
      <c r="K14" s="5">
        <v>28.2</v>
      </c>
      <c r="L14" s="5" t="s">
        <v>47</v>
      </c>
      <c r="M14" s="9">
        <v>42</v>
      </c>
      <c r="N14" s="9" t="s">
        <v>48</v>
      </c>
      <c r="O14" s="5"/>
      <c r="P14" s="5"/>
      <c r="Q14" s="5"/>
      <c r="R14" s="5"/>
      <c r="S14" s="5"/>
      <c r="T14" s="5"/>
      <c r="U14" s="5"/>
      <c r="V14" s="5"/>
      <c r="W14" s="5"/>
      <c r="X14" s="5"/>
      <c r="Y14" s="5"/>
      <c r="Z14" s="5"/>
      <c r="AA14" s="5"/>
      <c r="AB14" s="5"/>
      <c r="AC14" s="11">
        <v>355</v>
      </c>
      <c r="AD14" s="11" t="s">
        <v>49</v>
      </c>
      <c r="AE14" s="5">
        <v>19.7</v>
      </c>
      <c r="AF14" s="5" t="s">
        <v>47</v>
      </c>
      <c r="AG14" s="5">
        <v>25.7</v>
      </c>
      <c r="AH14" s="9" t="s">
        <v>48</v>
      </c>
      <c r="AI14" s="9"/>
      <c r="AJ14" s="9"/>
      <c r="AK14" s="9">
        <v>11</v>
      </c>
      <c r="AL14" s="9" t="s">
        <v>48</v>
      </c>
      <c r="AM14" s="9">
        <v>9</v>
      </c>
      <c r="AN14" s="9" t="s">
        <v>48</v>
      </c>
      <c r="AO14" s="5">
        <v>20</v>
      </c>
      <c r="AP14" s="9" t="s">
        <v>48</v>
      </c>
      <c r="AQ14" s="5"/>
      <c r="AR14" s="5"/>
      <c r="AS14" s="5"/>
      <c r="AT14" s="9"/>
      <c r="AU14" s="9">
        <v>8.9</v>
      </c>
      <c r="AV14" s="9" t="s">
        <v>48</v>
      </c>
      <c r="AW14" s="9">
        <v>9.3000000000000007</v>
      </c>
      <c r="AX14" s="9" t="s">
        <v>48</v>
      </c>
    </row>
    <row r="15" spans="1:67" s="1" customFormat="1" ht="46" customHeight="1" x14ac:dyDescent="0.2">
      <c r="A15" s="38"/>
      <c r="B15" s="27" t="s">
        <v>12</v>
      </c>
      <c r="C15" s="5">
        <v>29.2</v>
      </c>
      <c r="D15" s="5" t="s">
        <v>50</v>
      </c>
      <c r="E15" s="5">
        <v>42</v>
      </c>
      <c r="F15" s="5" t="s">
        <v>50</v>
      </c>
      <c r="G15" s="5"/>
      <c r="H15" s="5"/>
      <c r="I15" s="5"/>
      <c r="J15" s="5"/>
      <c r="K15" s="5">
        <v>50.2</v>
      </c>
      <c r="L15" s="5" t="s">
        <v>50</v>
      </c>
      <c r="M15" s="5"/>
      <c r="N15" s="5"/>
      <c r="O15" s="5"/>
      <c r="P15" s="5"/>
      <c r="Q15" s="5"/>
      <c r="R15" s="5"/>
      <c r="S15" s="5"/>
      <c r="T15" s="5"/>
      <c r="U15" s="5"/>
      <c r="V15" s="5"/>
      <c r="W15" s="5"/>
      <c r="X15" s="5"/>
      <c r="Y15" s="5"/>
      <c r="Z15" s="5"/>
      <c r="AA15" s="5"/>
      <c r="AB15" s="5"/>
      <c r="AC15" s="11">
        <v>800</v>
      </c>
      <c r="AD15" s="5" t="s">
        <v>13</v>
      </c>
      <c r="AE15" s="5">
        <v>33.200000000000003</v>
      </c>
      <c r="AF15" s="5" t="s">
        <v>50</v>
      </c>
      <c r="AG15" s="5"/>
      <c r="AH15" s="5"/>
      <c r="AI15" s="5"/>
      <c r="AJ15" s="5"/>
      <c r="AK15" s="5"/>
      <c r="AL15" s="5"/>
      <c r="AM15" s="5"/>
      <c r="AN15" s="5"/>
      <c r="AO15" s="5"/>
      <c r="AP15" s="5"/>
      <c r="AQ15" s="5"/>
      <c r="AR15" s="5"/>
      <c r="AS15" s="5"/>
      <c r="AT15" s="5"/>
      <c r="AU15" s="5"/>
      <c r="AV15" s="5"/>
      <c r="AW15" s="5"/>
      <c r="AX15" s="5"/>
      <c r="AY15" s="25"/>
      <c r="AZ15" s="25"/>
      <c r="BA15" s="25"/>
      <c r="BB15" s="25"/>
      <c r="BC15" s="25"/>
      <c r="BD15" s="25"/>
      <c r="BE15" s="25"/>
      <c r="BF15" s="25"/>
      <c r="BG15" s="25"/>
      <c r="BH15" s="25"/>
      <c r="BI15" s="25"/>
      <c r="BJ15" s="25"/>
      <c r="BK15" s="25"/>
      <c r="BL15" s="25"/>
      <c r="BM15" s="25"/>
      <c r="BN15" s="25"/>
      <c r="BO15" s="25"/>
    </row>
    <row r="16" spans="1:67" s="25" customFormat="1" ht="21.5" customHeight="1" x14ac:dyDescent="0.2">
      <c r="A16" s="35" t="s">
        <v>64</v>
      </c>
      <c r="B16" s="35"/>
      <c r="C16" s="35"/>
      <c r="D16" s="35"/>
      <c r="E16" s="35"/>
      <c r="F16" s="35"/>
      <c r="G16" s="35"/>
      <c r="H16" s="35"/>
      <c r="I16" s="35"/>
      <c r="J16" s="35"/>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row>
    <row r="17" spans="1:52" s="25" customFormat="1" ht="21.5" customHeight="1" x14ac:dyDescent="0.2">
      <c r="A17" s="35" t="s">
        <v>219</v>
      </c>
      <c r="B17" s="35"/>
      <c r="C17" s="35"/>
      <c r="D17" s="35"/>
      <c r="E17" s="35"/>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row>
    <row r="18" spans="1:52" s="25" customFormat="1" x14ac:dyDescent="0.2">
      <c r="A18" s="14"/>
      <c r="B18" s="14"/>
      <c r="C18" s="13"/>
      <c r="D18" s="13"/>
      <c r="E18" s="13"/>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row>
    <row r="19" spans="1:52" s="25" customFormat="1" x14ac:dyDescent="0.2">
      <c r="A19" s="14"/>
      <c r="B19" s="14"/>
      <c r="C19" s="13"/>
      <c r="D19" s="13"/>
      <c r="E19" s="13"/>
      <c r="F19" s="13"/>
      <c r="G19" s="13"/>
      <c r="H19" s="13"/>
      <c r="I19" s="13"/>
      <c r="J19" s="13"/>
      <c r="K19" s="13"/>
      <c r="L19" s="13"/>
      <c r="M19" s="13"/>
      <c r="N19" s="13"/>
      <c r="O19" s="13"/>
      <c r="P19" s="13"/>
      <c r="Q19" s="13"/>
      <c r="R19" s="13"/>
      <c r="S19" s="13"/>
      <c r="T19" s="13"/>
      <c r="U19" s="13"/>
      <c r="V19" s="13"/>
      <c r="W19" s="13"/>
      <c r="X19" s="13"/>
      <c r="Y19" s="13"/>
      <c r="Z19" s="13"/>
      <c r="AA19" s="13"/>
      <c r="AB19" s="13"/>
      <c r="AC19" s="13"/>
      <c r="AD19" s="13"/>
      <c r="AE19" s="19"/>
      <c r="AG19" s="19"/>
      <c r="AH19" s="13"/>
      <c r="AI19" s="13"/>
      <c r="AJ19" s="13"/>
      <c r="AK19" s="13"/>
      <c r="AL19" s="13"/>
      <c r="AM19" s="13"/>
      <c r="AN19" s="13"/>
      <c r="AO19" s="13"/>
      <c r="AP19" s="13"/>
      <c r="AQ19" s="13"/>
      <c r="AR19" s="13"/>
      <c r="AS19" s="13"/>
      <c r="AT19" s="13"/>
      <c r="AU19" s="13"/>
      <c r="AV19" s="13"/>
      <c r="AW19" s="13"/>
      <c r="AX19" s="13"/>
    </row>
    <row r="20" spans="1:52" x14ac:dyDescent="0.2">
      <c r="K20" s="14"/>
      <c r="AE20" s="19"/>
      <c r="AF20" s="32"/>
      <c r="AG20" s="19"/>
    </row>
    <row r="21" spans="1:52" x14ac:dyDescent="0.2">
      <c r="AE21" s="19"/>
      <c r="AF21" s="32"/>
      <c r="AG21" s="19"/>
    </row>
    <row r="22" spans="1:52" x14ac:dyDescent="0.2">
      <c r="AE22" s="19"/>
      <c r="AF22" s="32"/>
      <c r="AG22" s="19"/>
    </row>
    <row r="23" spans="1:52" s="25" customFormat="1" x14ac:dyDescent="0.2">
      <c r="A23" s="12"/>
      <c r="B23" s="12"/>
      <c r="C23" s="13"/>
      <c r="D23" s="13"/>
      <c r="E23" s="13"/>
      <c r="F23" s="13"/>
      <c r="G23" s="13"/>
      <c r="H23" s="13"/>
      <c r="I23" s="13"/>
      <c r="J23" s="13"/>
      <c r="K23" s="13"/>
      <c r="L23" s="13"/>
      <c r="M23" s="13"/>
      <c r="R23" s="13"/>
      <c r="S23" s="13"/>
      <c r="T23" s="13"/>
      <c r="U23" s="13"/>
      <c r="V23" s="13"/>
      <c r="W23" s="13"/>
      <c r="X23" s="13"/>
      <c r="Y23" s="13"/>
      <c r="Z23" s="13"/>
      <c r="AA23" s="13"/>
      <c r="AB23" s="13"/>
      <c r="AC23" s="13"/>
      <c r="AD23" s="13"/>
      <c r="AE23" s="19"/>
      <c r="AF23" s="32"/>
      <c r="AG23" s="19"/>
      <c r="AH23" s="13"/>
      <c r="AI23" s="13"/>
      <c r="AJ23" s="13"/>
      <c r="AK23" s="13"/>
      <c r="AL23" s="13"/>
      <c r="AM23" s="13"/>
      <c r="AN23" s="13"/>
      <c r="AO23" s="13"/>
      <c r="AP23" s="13"/>
      <c r="AQ23" s="13"/>
      <c r="AR23" s="13"/>
      <c r="AS23" s="13"/>
      <c r="AT23" s="13"/>
      <c r="AU23" s="13"/>
      <c r="AV23" s="13"/>
      <c r="AW23" s="13"/>
      <c r="AX23" s="13"/>
    </row>
    <row r="24" spans="1:52" s="25" customFormat="1" ht="16" x14ac:dyDescent="0.2">
      <c r="A24" s="12"/>
      <c r="B24" s="12"/>
      <c r="C24" s="13"/>
      <c r="D24" s="13"/>
      <c r="E24" s="13"/>
      <c r="F24" s="13"/>
      <c r="G24" s="13"/>
      <c r="H24" s="13"/>
      <c r="I24" s="13"/>
      <c r="J24" s="13"/>
      <c r="K24" s="13"/>
      <c r="L24" s="13"/>
      <c r="M24" s="13"/>
      <c r="R24" s="13"/>
      <c r="S24" s="13"/>
      <c r="T24" s="13"/>
      <c r="U24" s="13"/>
      <c r="V24" s="13"/>
      <c r="W24" s="13"/>
      <c r="X24" s="13"/>
      <c r="Y24" s="13"/>
      <c r="Z24" s="13"/>
      <c r="AA24" s="13"/>
      <c r="AB24" s="13"/>
      <c r="AC24" s="13"/>
      <c r="AD24" s="13"/>
      <c r="AE24" s="19"/>
      <c r="AF24" s="23"/>
      <c r="AG24" s="19"/>
      <c r="AH24" s="13"/>
      <c r="AI24" s="13"/>
      <c r="AJ24" s="13"/>
      <c r="AK24" s="13"/>
      <c r="AL24" s="13"/>
      <c r="AM24" s="13"/>
      <c r="AN24" s="13"/>
      <c r="AO24" s="13"/>
      <c r="AP24" s="13"/>
      <c r="AQ24" s="13"/>
      <c r="AR24" s="13"/>
      <c r="AS24" s="13"/>
      <c r="AT24" s="13"/>
      <c r="AU24" s="13"/>
      <c r="AV24" s="13"/>
      <c r="AW24" s="13"/>
      <c r="AX24" s="13"/>
    </row>
    <row r="25" spans="1:52" s="25" customFormat="1" ht="16" x14ac:dyDescent="0.2">
      <c r="A25" s="12"/>
      <c r="B25" s="12"/>
      <c r="C25" s="13"/>
      <c r="D25" s="13"/>
      <c r="E25" s="13"/>
      <c r="F25" s="13"/>
      <c r="G25" s="13"/>
      <c r="H25" s="13"/>
      <c r="I25" s="13"/>
      <c r="J25" s="13"/>
      <c r="K25" s="13"/>
      <c r="L25" s="13"/>
      <c r="M25" s="13"/>
      <c r="R25" s="13"/>
      <c r="S25" s="13"/>
      <c r="T25" s="13"/>
      <c r="U25" s="13"/>
      <c r="V25" s="13"/>
      <c r="W25" s="13"/>
      <c r="X25" s="13"/>
      <c r="Y25" s="13"/>
      <c r="Z25" s="13"/>
      <c r="AA25" s="13"/>
      <c r="AB25" s="13"/>
      <c r="AC25" s="13"/>
      <c r="AD25" s="13"/>
      <c r="AE25" s="19"/>
      <c r="AF25" s="23"/>
      <c r="AG25" s="19"/>
      <c r="AH25" s="13"/>
      <c r="AI25" s="13"/>
      <c r="AJ25" s="13"/>
      <c r="AK25" s="13"/>
      <c r="AL25" s="13"/>
      <c r="AM25" s="13"/>
      <c r="AN25" s="13"/>
      <c r="AO25" s="13"/>
      <c r="AP25" s="13"/>
      <c r="AQ25" s="13"/>
      <c r="AR25" s="13"/>
      <c r="AS25" s="13"/>
      <c r="AT25" s="13"/>
      <c r="AU25" s="13"/>
      <c r="AV25" s="13"/>
      <c r="AW25" s="13"/>
      <c r="AX25" s="13"/>
    </row>
    <row r="26" spans="1:52" s="25" customFormat="1" x14ac:dyDescent="0.2">
      <c r="A26" s="12"/>
      <c r="B26" s="12"/>
      <c r="C26" s="13"/>
      <c r="D26" s="13"/>
      <c r="E26" s="13"/>
      <c r="F26" s="13"/>
      <c r="G26" s="13"/>
      <c r="H26" s="13"/>
      <c r="I26" s="13"/>
      <c r="J26" s="13"/>
      <c r="K26" s="13"/>
      <c r="L26" s="13"/>
      <c r="M26" s="13"/>
      <c r="R26" s="13"/>
      <c r="S26" s="13"/>
      <c r="T26" s="13"/>
      <c r="U26" s="13"/>
      <c r="V26" s="13"/>
      <c r="W26" s="13"/>
      <c r="X26" s="13"/>
      <c r="Y26" s="13"/>
      <c r="Z26" s="13"/>
      <c r="AA26" s="13"/>
      <c r="AB26" s="13"/>
      <c r="AC26" s="13"/>
      <c r="AD26" s="13"/>
      <c r="AE26" s="19"/>
      <c r="AF26" s="32"/>
      <c r="AG26" s="19"/>
      <c r="AH26" s="13"/>
      <c r="AI26" s="13"/>
      <c r="AJ26" s="13"/>
      <c r="AK26" s="13"/>
      <c r="AL26" s="13"/>
      <c r="AM26" s="13"/>
      <c r="AN26" s="13"/>
      <c r="AO26" s="13"/>
      <c r="AP26" s="13"/>
      <c r="AQ26" s="13"/>
      <c r="AR26" s="13"/>
      <c r="AS26" s="13"/>
      <c r="AT26" s="13"/>
      <c r="AU26" s="13"/>
      <c r="AV26" s="13"/>
      <c r="AW26" s="13"/>
      <c r="AX26" s="13"/>
    </row>
    <row r="27" spans="1:52" s="25" customFormat="1" x14ac:dyDescent="0.2">
      <c r="A27" s="12"/>
      <c r="B27" s="12"/>
      <c r="C27" s="13"/>
      <c r="D27" s="13"/>
      <c r="E27" s="13"/>
      <c r="F27" s="13"/>
      <c r="G27" s="13"/>
      <c r="H27" s="13"/>
      <c r="I27" s="13"/>
      <c r="J27" s="13"/>
      <c r="K27" s="13"/>
      <c r="L27" s="13"/>
      <c r="M27" s="13"/>
      <c r="R27" s="13"/>
      <c r="S27" s="13"/>
      <c r="T27" s="13"/>
      <c r="U27" s="13"/>
      <c r="V27" s="13"/>
      <c r="W27" s="13"/>
      <c r="X27" s="13"/>
      <c r="Y27" s="13"/>
      <c r="Z27" s="13"/>
      <c r="AA27" s="13"/>
      <c r="AB27" s="13"/>
      <c r="AC27" s="13"/>
      <c r="AD27" s="13"/>
      <c r="AE27" s="19"/>
      <c r="AF27" s="32"/>
      <c r="AG27" s="19"/>
      <c r="AH27" s="13"/>
      <c r="AI27" s="13"/>
      <c r="AJ27" s="13"/>
      <c r="AK27" s="13"/>
      <c r="AL27" s="13"/>
      <c r="AM27" s="13"/>
      <c r="AN27" s="13"/>
      <c r="AO27" s="13"/>
      <c r="AP27" s="13"/>
      <c r="AQ27" s="13"/>
      <c r="AR27" s="13"/>
      <c r="AS27" s="13"/>
      <c r="AT27" s="13"/>
      <c r="AU27" s="13"/>
      <c r="AV27" s="13"/>
      <c r="AW27" s="13"/>
      <c r="AX27" s="13"/>
    </row>
    <row r="28" spans="1:52" ht="16" x14ac:dyDescent="0.2">
      <c r="AE28" s="19"/>
      <c r="AF28" s="23"/>
      <c r="AG28" s="19"/>
    </row>
    <row r="29" spans="1:52" s="25" customFormat="1" x14ac:dyDescent="0.2">
      <c r="A29" s="14"/>
      <c r="B29" s="14"/>
      <c r="C29" s="13"/>
      <c r="D29" s="13"/>
      <c r="E29" s="13"/>
      <c r="F29" s="13"/>
      <c r="G29" s="13"/>
      <c r="H29" s="13"/>
      <c r="I29" s="13"/>
      <c r="J29" s="13"/>
      <c r="K29" s="13"/>
      <c r="L29" s="13"/>
      <c r="M29" s="13"/>
      <c r="R29" s="13"/>
      <c r="S29" s="13"/>
      <c r="T29" s="13"/>
      <c r="U29" s="13"/>
      <c r="V29" s="13"/>
      <c r="W29" s="13"/>
      <c r="X29" s="13"/>
      <c r="Y29" s="13"/>
      <c r="Z29" s="13"/>
      <c r="AA29" s="13"/>
      <c r="AB29" s="13"/>
      <c r="AC29" s="13"/>
      <c r="AD29" s="13"/>
      <c r="AE29" s="19"/>
      <c r="AF29" s="33"/>
      <c r="AG29" s="19"/>
      <c r="AH29" s="13"/>
      <c r="AI29" s="13"/>
      <c r="AJ29" s="13"/>
      <c r="AK29" s="13"/>
      <c r="AL29" s="13"/>
      <c r="AM29" s="13"/>
      <c r="AN29" s="13"/>
      <c r="AO29" s="13"/>
      <c r="AP29" s="13"/>
      <c r="AQ29" s="15"/>
      <c r="AR29" s="15"/>
      <c r="AS29" s="13"/>
      <c r="AT29" s="13"/>
      <c r="AU29" s="13"/>
      <c r="AV29" s="13"/>
      <c r="AW29" s="13"/>
      <c r="AX29" s="13"/>
      <c r="AZ29" s="24"/>
    </row>
    <row r="30" spans="1:52" x14ac:dyDescent="0.2">
      <c r="AE30" s="19"/>
      <c r="AF30" s="33"/>
      <c r="AG30" s="19"/>
    </row>
    <row r="31" spans="1:52" x14ac:dyDescent="0.2">
      <c r="AE31" s="19"/>
      <c r="AF31" s="33"/>
      <c r="AG31" s="19"/>
    </row>
    <row r="32" spans="1:52" x14ac:dyDescent="0.2">
      <c r="AE32" s="19"/>
      <c r="AF32" s="19"/>
      <c r="AG32" s="19"/>
    </row>
    <row r="53" spans="1:19" ht="30" customHeight="1" x14ac:dyDescent="0.2">
      <c r="B53" s="39" t="s">
        <v>243</v>
      </c>
      <c r="C53" s="39"/>
      <c r="D53" s="39"/>
      <c r="E53" s="39"/>
      <c r="G53" s="39" t="s">
        <v>244</v>
      </c>
      <c r="H53" s="39"/>
      <c r="I53" s="39"/>
      <c r="J53" s="39"/>
      <c r="K53" s="39"/>
      <c r="L53" s="39"/>
      <c r="M53" s="39"/>
      <c r="O53" s="39" t="s">
        <v>245</v>
      </c>
      <c r="P53" s="39"/>
      <c r="Q53" s="39"/>
      <c r="R53" s="39"/>
      <c r="S53" s="39"/>
    </row>
    <row r="55" spans="1:19" ht="16.5" customHeight="1" x14ac:dyDescent="0.2">
      <c r="A55" s="14" t="s">
        <v>236</v>
      </c>
    </row>
    <row r="56" spans="1:19" ht="16.5" customHeight="1" x14ac:dyDescent="0.2">
      <c r="A56" s="29" t="s">
        <v>221</v>
      </c>
      <c r="B56" s="28"/>
      <c r="C56" s="28"/>
      <c r="D56" s="28"/>
      <c r="E56" s="28"/>
      <c r="F56" s="28"/>
    </row>
    <row r="57" spans="1:19" ht="16" x14ac:dyDescent="0.2">
      <c r="A57" s="29" t="s">
        <v>222</v>
      </c>
    </row>
    <row r="58" spans="1:19" ht="16" x14ac:dyDescent="0.2">
      <c r="A58" s="29" t="s">
        <v>238</v>
      </c>
    </row>
    <row r="59" spans="1:19" ht="16" x14ac:dyDescent="0.2">
      <c r="A59" s="29" t="s">
        <v>223</v>
      </c>
    </row>
    <row r="60" spans="1:19" ht="16" x14ac:dyDescent="0.2">
      <c r="A60" s="29" t="s">
        <v>224</v>
      </c>
    </row>
    <row r="61" spans="1:19" ht="16" x14ac:dyDescent="0.2">
      <c r="A61" s="29" t="s">
        <v>225</v>
      </c>
    </row>
    <row r="62" spans="1:19" ht="16" x14ac:dyDescent="0.2">
      <c r="A62" s="29" t="s">
        <v>226</v>
      </c>
    </row>
    <row r="63" spans="1:19" ht="16" x14ac:dyDescent="0.2">
      <c r="A63" s="29" t="s">
        <v>227</v>
      </c>
    </row>
    <row r="64" spans="1:19" ht="16" x14ac:dyDescent="0.2">
      <c r="A64" s="29" t="s">
        <v>228</v>
      </c>
    </row>
    <row r="65" spans="1:1" ht="16" x14ac:dyDescent="0.2">
      <c r="A65" s="29" t="s">
        <v>229</v>
      </c>
    </row>
    <row r="66" spans="1:1" ht="16" x14ac:dyDescent="0.2">
      <c r="A66" s="29" t="s">
        <v>230</v>
      </c>
    </row>
    <row r="67" spans="1:1" ht="16" x14ac:dyDescent="0.2">
      <c r="A67" s="29" t="s">
        <v>220</v>
      </c>
    </row>
    <row r="68" spans="1:1" ht="16" x14ac:dyDescent="0.2">
      <c r="A68" s="29" t="s">
        <v>231</v>
      </c>
    </row>
    <row r="69" spans="1:1" ht="16" x14ac:dyDescent="0.2">
      <c r="A69" s="29" t="s">
        <v>232</v>
      </c>
    </row>
    <row r="70" spans="1:1" ht="16" x14ac:dyDescent="0.2">
      <c r="A70" s="29" t="s">
        <v>233</v>
      </c>
    </row>
    <row r="71" spans="1:1" ht="16" x14ac:dyDescent="0.2">
      <c r="A71" s="29" t="s">
        <v>234</v>
      </c>
    </row>
  </sheetData>
  <mergeCells count="14">
    <mergeCell ref="B53:E53"/>
    <mergeCell ref="G53:M53"/>
    <mergeCell ref="O53:S53"/>
    <mergeCell ref="A1:AX1"/>
    <mergeCell ref="AF20:AF21"/>
    <mergeCell ref="AF22:AF23"/>
    <mergeCell ref="AF26:AF27"/>
    <mergeCell ref="AF29:AF31"/>
    <mergeCell ref="A3:A4"/>
    <mergeCell ref="A5:A6"/>
    <mergeCell ref="A17:AX17"/>
    <mergeCell ref="A9:A10"/>
    <mergeCell ref="A16:AX16"/>
    <mergeCell ref="A14:A15"/>
  </mergeCells>
  <phoneticPr fontId="2" type="noConversion"/>
  <pageMargins left="0.7" right="0.7" top="0.75" bottom="0.75" header="0.3" footer="0.3"/>
  <pageSetup paperSize="9" orientation="portrait" horizontalDpi="1200" verticalDpi="1200" r:id="rId1"/>
  <ignoredErrors>
    <ignoredError sqref="AM5 AK5"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4ED82C-2A25-4610-9F38-7AD76E13DFB0}">
  <dimension ref="A1:F63"/>
  <sheetViews>
    <sheetView topLeftCell="A50" workbookViewId="0">
      <selection activeCell="B17" sqref="A1:F50"/>
    </sheetView>
  </sheetViews>
  <sheetFormatPr baseColWidth="10" defaultColWidth="9.1640625" defaultRowHeight="14" x14ac:dyDescent="0.2"/>
  <cols>
    <col min="1" max="1" width="3.6640625" style="22" customWidth="1"/>
    <col min="2" max="2" width="31.1640625" style="21" customWidth="1"/>
    <col min="3" max="3" width="40.6640625" style="21" customWidth="1"/>
    <col min="4" max="4" width="20.6640625" style="21" customWidth="1"/>
    <col min="5" max="5" width="61.6640625" style="21" customWidth="1"/>
    <col min="6" max="6" width="15.6640625" style="21" customWidth="1"/>
    <col min="7" max="16384" width="9.1640625" style="21"/>
  </cols>
  <sheetData>
    <row r="1" spans="1:6" ht="78" customHeight="1" x14ac:dyDescent="0.2">
      <c r="A1" s="40" t="s">
        <v>246</v>
      </c>
      <c r="B1" s="40"/>
      <c r="C1" s="40"/>
      <c r="D1" s="40"/>
      <c r="E1" s="40"/>
      <c r="F1" s="40"/>
    </row>
    <row r="2" spans="1:6" ht="30" x14ac:dyDescent="0.2">
      <c r="A2" s="13" t="s">
        <v>109</v>
      </c>
      <c r="B2" s="30" t="s">
        <v>110</v>
      </c>
      <c r="C2" s="30" t="s">
        <v>111</v>
      </c>
      <c r="D2" s="30" t="s">
        <v>112</v>
      </c>
      <c r="E2" s="30" t="s">
        <v>113</v>
      </c>
      <c r="F2" s="30" t="s">
        <v>114</v>
      </c>
    </row>
    <row r="3" spans="1:6" ht="57" customHeight="1" x14ac:dyDescent="0.2">
      <c r="A3" s="13">
        <v>1</v>
      </c>
      <c r="B3" s="30" t="s">
        <v>115</v>
      </c>
      <c r="C3" s="30" t="s">
        <v>247</v>
      </c>
      <c r="D3" s="30" t="s">
        <v>248</v>
      </c>
      <c r="E3" s="30" t="s">
        <v>116</v>
      </c>
      <c r="F3" s="30" t="s">
        <v>117</v>
      </c>
    </row>
    <row r="4" spans="1:6" ht="57" customHeight="1" x14ac:dyDescent="0.2">
      <c r="A4" s="13">
        <v>2</v>
      </c>
      <c r="B4" s="30" t="s">
        <v>118</v>
      </c>
      <c r="C4" s="30" t="s">
        <v>249</v>
      </c>
      <c r="D4" s="30" t="s">
        <v>250</v>
      </c>
      <c r="E4" s="30" t="s">
        <v>119</v>
      </c>
      <c r="F4" s="30" t="s">
        <v>117</v>
      </c>
    </row>
    <row r="5" spans="1:6" ht="57" customHeight="1" x14ac:dyDescent="0.2">
      <c r="A5" s="13">
        <v>3</v>
      </c>
      <c r="B5" s="30" t="s">
        <v>120</v>
      </c>
      <c r="C5" s="30" t="s">
        <v>251</v>
      </c>
      <c r="D5" s="30" t="s">
        <v>252</v>
      </c>
      <c r="E5" s="30" t="s">
        <v>121</v>
      </c>
      <c r="F5" s="30" t="s">
        <v>117</v>
      </c>
    </row>
    <row r="6" spans="1:6" ht="57" customHeight="1" x14ac:dyDescent="0.2">
      <c r="A6" s="13">
        <v>4</v>
      </c>
      <c r="B6" s="30" t="s">
        <v>122</v>
      </c>
      <c r="C6" s="30" t="s">
        <v>253</v>
      </c>
      <c r="D6" s="30" t="s">
        <v>123</v>
      </c>
      <c r="E6" s="30" t="s">
        <v>124</v>
      </c>
      <c r="F6" s="30" t="s">
        <v>117</v>
      </c>
    </row>
    <row r="7" spans="1:6" ht="57" customHeight="1" x14ac:dyDescent="0.2">
      <c r="A7" s="13">
        <v>5</v>
      </c>
      <c r="B7" s="30" t="s">
        <v>125</v>
      </c>
      <c r="C7" s="30" t="s">
        <v>254</v>
      </c>
      <c r="D7" s="30" t="s">
        <v>74</v>
      </c>
      <c r="E7" s="30" t="s">
        <v>126</v>
      </c>
      <c r="F7" s="30" t="s">
        <v>117</v>
      </c>
    </row>
    <row r="8" spans="1:6" ht="57" customHeight="1" x14ac:dyDescent="0.2">
      <c r="A8" s="13">
        <v>6</v>
      </c>
      <c r="B8" s="30" t="s">
        <v>127</v>
      </c>
      <c r="C8" s="30" t="s">
        <v>255</v>
      </c>
      <c r="D8" s="30" t="s">
        <v>74</v>
      </c>
      <c r="E8" s="30" t="s">
        <v>126</v>
      </c>
      <c r="F8" s="30" t="s">
        <v>117</v>
      </c>
    </row>
    <row r="9" spans="1:6" ht="57" customHeight="1" x14ac:dyDescent="0.2">
      <c r="A9" s="13">
        <v>7</v>
      </c>
      <c r="B9" s="30" t="s">
        <v>128</v>
      </c>
      <c r="C9" s="30" t="s">
        <v>256</v>
      </c>
      <c r="D9" s="30" t="s">
        <v>35</v>
      </c>
      <c r="E9" s="30" t="s">
        <v>129</v>
      </c>
      <c r="F9" s="30" t="s">
        <v>117</v>
      </c>
    </row>
    <row r="10" spans="1:6" ht="57" customHeight="1" x14ac:dyDescent="0.2">
      <c r="A10" s="13">
        <v>8</v>
      </c>
      <c r="B10" s="30" t="s">
        <v>130</v>
      </c>
      <c r="C10" s="30" t="s">
        <v>257</v>
      </c>
      <c r="D10" s="30" t="s">
        <v>35</v>
      </c>
      <c r="E10" s="30" t="s">
        <v>131</v>
      </c>
      <c r="F10" s="30" t="s">
        <v>117</v>
      </c>
    </row>
    <row r="11" spans="1:6" ht="57" customHeight="1" x14ac:dyDescent="0.2">
      <c r="A11" s="13">
        <v>9</v>
      </c>
      <c r="B11" s="30" t="s">
        <v>132</v>
      </c>
      <c r="C11" s="30" t="s">
        <v>258</v>
      </c>
      <c r="D11" s="30" t="s">
        <v>20</v>
      </c>
      <c r="E11" s="30" t="s">
        <v>133</v>
      </c>
      <c r="F11" s="30" t="s">
        <v>117</v>
      </c>
    </row>
    <row r="12" spans="1:6" ht="57" customHeight="1" x14ac:dyDescent="0.2">
      <c r="A12" s="13">
        <v>10</v>
      </c>
      <c r="B12" s="30" t="s">
        <v>134</v>
      </c>
      <c r="C12" s="30" t="s">
        <v>259</v>
      </c>
      <c r="D12" s="30" t="s">
        <v>20</v>
      </c>
      <c r="E12" s="30" t="s">
        <v>260</v>
      </c>
      <c r="F12" s="30" t="s">
        <v>117</v>
      </c>
    </row>
    <row r="13" spans="1:6" ht="57" customHeight="1" x14ac:dyDescent="0.2">
      <c r="A13" s="13">
        <v>11</v>
      </c>
      <c r="B13" s="30" t="s">
        <v>135</v>
      </c>
      <c r="C13" s="30" t="s">
        <v>261</v>
      </c>
      <c r="D13" s="30" t="s">
        <v>136</v>
      </c>
      <c r="E13" s="30" t="s">
        <v>201</v>
      </c>
      <c r="F13" s="30" t="s">
        <v>117</v>
      </c>
    </row>
    <row r="14" spans="1:6" ht="57" customHeight="1" x14ac:dyDescent="0.2">
      <c r="A14" s="13">
        <v>12</v>
      </c>
      <c r="B14" s="30" t="s">
        <v>137</v>
      </c>
      <c r="C14" s="30" t="s">
        <v>262</v>
      </c>
      <c r="D14" s="30" t="s">
        <v>36</v>
      </c>
      <c r="E14" s="30" t="s">
        <v>138</v>
      </c>
      <c r="F14" s="30" t="s">
        <v>117</v>
      </c>
    </row>
    <row r="15" spans="1:6" ht="57" customHeight="1" x14ac:dyDescent="0.2">
      <c r="A15" s="13">
        <v>13</v>
      </c>
      <c r="B15" s="30" t="s">
        <v>139</v>
      </c>
      <c r="C15" s="30" t="s">
        <v>263</v>
      </c>
      <c r="D15" s="30" t="s">
        <v>264</v>
      </c>
      <c r="E15" s="30" t="s">
        <v>265</v>
      </c>
      <c r="F15" s="30" t="s">
        <v>140</v>
      </c>
    </row>
    <row r="16" spans="1:6" ht="57" customHeight="1" x14ac:dyDescent="0.2">
      <c r="A16" s="13">
        <v>14</v>
      </c>
      <c r="B16" s="30" t="s">
        <v>141</v>
      </c>
      <c r="C16" s="30" t="s">
        <v>266</v>
      </c>
      <c r="D16" s="30" t="s">
        <v>267</v>
      </c>
      <c r="E16" s="30" t="s">
        <v>142</v>
      </c>
      <c r="F16" s="30" t="s">
        <v>143</v>
      </c>
    </row>
    <row r="17" spans="1:6" ht="57" customHeight="1" x14ac:dyDescent="0.2">
      <c r="A17" s="13">
        <v>15</v>
      </c>
      <c r="B17" s="30" t="s">
        <v>144</v>
      </c>
      <c r="C17" s="30" t="s">
        <v>268</v>
      </c>
      <c r="D17" s="30" t="s">
        <v>74</v>
      </c>
      <c r="E17" s="30" t="s">
        <v>142</v>
      </c>
      <c r="F17" s="30" t="s">
        <v>145</v>
      </c>
    </row>
    <row r="18" spans="1:6" ht="57" customHeight="1" x14ac:dyDescent="0.2">
      <c r="A18" s="13">
        <v>16</v>
      </c>
      <c r="B18" s="30" t="s">
        <v>146</v>
      </c>
      <c r="C18" s="30" t="s">
        <v>269</v>
      </c>
      <c r="D18" s="30" t="s">
        <v>74</v>
      </c>
      <c r="E18" s="30" t="s">
        <v>147</v>
      </c>
      <c r="F18" s="30" t="s">
        <v>148</v>
      </c>
    </row>
    <row r="19" spans="1:6" ht="57" customHeight="1" x14ac:dyDescent="0.2">
      <c r="A19" s="13">
        <v>17</v>
      </c>
      <c r="B19" s="30" t="s">
        <v>149</v>
      </c>
      <c r="C19" s="30" t="s">
        <v>270</v>
      </c>
      <c r="D19" s="30" t="s">
        <v>250</v>
      </c>
      <c r="E19" s="30" t="s">
        <v>150</v>
      </c>
      <c r="F19" s="30" t="s">
        <v>151</v>
      </c>
    </row>
    <row r="20" spans="1:6" ht="57" customHeight="1" x14ac:dyDescent="0.2">
      <c r="A20" s="13">
        <v>18</v>
      </c>
      <c r="B20" s="30" t="s">
        <v>152</v>
      </c>
      <c r="C20" s="30" t="s">
        <v>271</v>
      </c>
      <c r="D20" s="30" t="s">
        <v>74</v>
      </c>
      <c r="E20" s="30" t="s">
        <v>150</v>
      </c>
      <c r="F20" s="30" t="s">
        <v>153</v>
      </c>
    </row>
    <row r="21" spans="1:6" ht="57" customHeight="1" x14ac:dyDescent="0.2">
      <c r="A21" s="13">
        <v>19</v>
      </c>
      <c r="B21" s="30" t="s">
        <v>154</v>
      </c>
      <c r="C21" s="30" t="s">
        <v>272</v>
      </c>
      <c r="D21" s="30" t="s">
        <v>273</v>
      </c>
      <c r="E21" s="30" t="s">
        <v>150</v>
      </c>
      <c r="F21" s="30" t="s">
        <v>155</v>
      </c>
    </row>
    <row r="22" spans="1:6" ht="57.75" customHeight="1" x14ac:dyDescent="0.2">
      <c r="A22" s="13">
        <v>20</v>
      </c>
      <c r="B22" s="30" t="s">
        <v>156</v>
      </c>
      <c r="C22" s="30" t="s">
        <v>268</v>
      </c>
      <c r="D22" s="30" t="s">
        <v>74</v>
      </c>
      <c r="E22" s="30" t="s">
        <v>142</v>
      </c>
      <c r="F22" s="30" t="s">
        <v>202</v>
      </c>
    </row>
    <row r="23" spans="1:6" ht="63.75" customHeight="1" x14ac:dyDescent="0.2">
      <c r="A23" s="13">
        <v>21</v>
      </c>
      <c r="B23" s="30" t="s">
        <v>157</v>
      </c>
      <c r="C23" s="30" t="s">
        <v>268</v>
      </c>
      <c r="D23" s="30" t="s">
        <v>74</v>
      </c>
      <c r="E23" s="30" t="s">
        <v>142</v>
      </c>
      <c r="F23" s="30" t="s">
        <v>203</v>
      </c>
    </row>
    <row r="24" spans="1:6" ht="149.25" customHeight="1" x14ac:dyDescent="0.2">
      <c r="A24" s="13">
        <v>22</v>
      </c>
      <c r="B24" s="30" t="s">
        <v>158</v>
      </c>
      <c r="C24" s="30" t="s">
        <v>274</v>
      </c>
      <c r="D24" s="30" t="s">
        <v>275</v>
      </c>
      <c r="E24" s="30" t="s">
        <v>142</v>
      </c>
      <c r="F24" s="30" t="s">
        <v>204</v>
      </c>
    </row>
    <row r="25" spans="1:6" ht="66.75" customHeight="1" x14ac:dyDescent="0.2">
      <c r="A25" s="13">
        <v>23</v>
      </c>
      <c r="B25" s="30" t="s">
        <v>159</v>
      </c>
      <c r="C25" s="30" t="s">
        <v>268</v>
      </c>
      <c r="D25" s="30" t="s">
        <v>74</v>
      </c>
      <c r="E25" s="30" t="s">
        <v>142</v>
      </c>
      <c r="F25" s="30" t="s">
        <v>205</v>
      </c>
    </row>
    <row r="26" spans="1:6" ht="58.5" customHeight="1" x14ac:dyDescent="0.2">
      <c r="A26" s="13">
        <v>24</v>
      </c>
      <c r="B26" s="30" t="s">
        <v>160</v>
      </c>
      <c r="C26" s="30" t="s">
        <v>276</v>
      </c>
      <c r="D26" s="30" t="s">
        <v>74</v>
      </c>
      <c r="E26" s="30" t="s">
        <v>142</v>
      </c>
      <c r="F26" s="30" t="s">
        <v>206</v>
      </c>
    </row>
    <row r="27" spans="1:6" ht="87" customHeight="1" x14ac:dyDescent="0.2">
      <c r="A27" s="13">
        <v>25</v>
      </c>
      <c r="B27" s="30" t="s">
        <v>161</v>
      </c>
      <c r="C27" s="30" t="s">
        <v>277</v>
      </c>
      <c r="D27" s="30" t="s">
        <v>278</v>
      </c>
      <c r="E27" s="30" t="s">
        <v>142</v>
      </c>
      <c r="F27" s="30" t="s">
        <v>207</v>
      </c>
    </row>
    <row r="28" spans="1:6" ht="139.5" customHeight="1" x14ac:dyDescent="0.2">
      <c r="A28" s="13">
        <v>26</v>
      </c>
      <c r="B28" s="30" t="s">
        <v>162</v>
      </c>
      <c r="C28" s="30" t="s">
        <v>279</v>
      </c>
      <c r="D28" s="30" t="s">
        <v>280</v>
      </c>
      <c r="E28" s="30" t="s">
        <v>142</v>
      </c>
      <c r="F28" s="30" t="s">
        <v>208</v>
      </c>
    </row>
    <row r="29" spans="1:6" ht="60.75" customHeight="1" x14ac:dyDescent="0.2">
      <c r="A29" s="13">
        <v>27</v>
      </c>
      <c r="B29" s="30" t="s">
        <v>163</v>
      </c>
      <c r="C29" s="30" t="s">
        <v>268</v>
      </c>
      <c r="D29" s="30" t="s">
        <v>74</v>
      </c>
      <c r="E29" s="30" t="s">
        <v>142</v>
      </c>
      <c r="F29" s="30" t="s">
        <v>209</v>
      </c>
    </row>
    <row r="30" spans="1:6" ht="57" customHeight="1" x14ac:dyDescent="0.2">
      <c r="A30" s="13">
        <v>28</v>
      </c>
      <c r="B30" s="30" t="s">
        <v>164</v>
      </c>
      <c r="C30" s="30" t="s">
        <v>268</v>
      </c>
      <c r="D30" s="30" t="s">
        <v>74</v>
      </c>
      <c r="E30" s="30" t="s">
        <v>142</v>
      </c>
      <c r="F30" s="30" t="s">
        <v>210</v>
      </c>
    </row>
    <row r="31" spans="1:6" ht="88.5" customHeight="1" x14ac:dyDescent="0.2">
      <c r="A31" s="13">
        <v>29</v>
      </c>
      <c r="B31" s="30" t="s">
        <v>165</v>
      </c>
      <c r="C31" s="30" t="s">
        <v>281</v>
      </c>
      <c r="D31" s="30" t="s">
        <v>282</v>
      </c>
      <c r="E31" s="30" t="s">
        <v>142</v>
      </c>
      <c r="F31" s="30" t="s">
        <v>211</v>
      </c>
    </row>
    <row r="32" spans="1:6" ht="45" x14ac:dyDescent="0.2">
      <c r="A32" s="13">
        <v>30</v>
      </c>
      <c r="B32" s="30" t="s">
        <v>167</v>
      </c>
      <c r="C32" s="30" t="s">
        <v>283</v>
      </c>
      <c r="D32" s="30" t="s">
        <v>284</v>
      </c>
      <c r="E32" s="30" t="s">
        <v>285</v>
      </c>
      <c r="F32" s="30" t="s">
        <v>166</v>
      </c>
    </row>
    <row r="33" spans="1:6" ht="57" customHeight="1" x14ac:dyDescent="0.2">
      <c r="A33" s="13">
        <v>31</v>
      </c>
      <c r="B33" s="30" t="s">
        <v>169</v>
      </c>
      <c r="C33" s="30" t="s">
        <v>268</v>
      </c>
      <c r="D33" s="30" t="s">
        <v>74</v>
      </c>
      <c r="E33" s="30" t="s">
        <v>142</v>
      </c>
      <c r="F33" s="30" t="s">
        <v>168</v>
      </c>
    </row>
    <row r="34" spans="1:6" ht="57" customHeight="1" x14ac:dyDescent="0.2">
      <c r="A34" s="13">
        <v>32</v>
      </c>
      <c r="B34" s="30" t="s">
        <v>170</v>
      </c>
      <c r="C34" s="30" t="s">
        <v>286</v>
      </c>
      <c r="D34" s="30" t="s">
        <v>171</v>
      </c>
      <c r="E34" s="30" t="s">
        <v>142</v>
      </c>
      <c r="F34" s="30" t="s">
        <v>212</v>
      </c>
    </row>
    <row r="35" spans="1:6" ht="83.25" customHeight="1" x14ac:dyDescent="0.2">
      <c r="A35" s="13">
        <v>33</v>
      </c>
      <c r="B35" s="30" t="s">
        <v>172</v>
      </c>
      <c r="C35" s="30" t="s">
        <v>287</v>
      </c>
      <c r="D35" s="30" t="s">
        <v>36</v>
      </c>
      <c r="E35" s="30" t="s">
        <v>150</v>
      </c>
      <c r="F35" s="30" t="s">
        <v>173</v>
      </c>
    </row>
    <row r="36" spans="1:6" ht="57" customHeight="1" x14ac:dyDescent="0.2">
      <c r="A36" s="13">
        <v>34</v>
      </c>
      <c r="B36" s="30" t="s">
        <v>174</v>
      </c>
      <c r="C36" s="30" t="s">
        <v>257</v>
      </c>
      <c r="D36" s="30" t="s">
        <v>35</v>
      </c>
      <c r="E36" s="30" t="s">
        <v>150</v>
      </c>
      <c r="F36" s="30" t="s">
        <v>175</v>
      </c>
    </row>
    <row r="37" spans="1:6" ht="90" customHeight="1" x14ac:dyDescent="0.2">
      <c r="A37" s="13">
        <v>35</v>
      </c>
      <c r="B37" s="30" t="s">
        <v>176</v>
      </c>
      <c r="C37" s="30" t="s">
        <v>288</v>
      </c>
      <c r="D37" s="30" t="s">
        <v>273</v>
      </c>
      <c r="E37" s="30" t="s">
        <v>142</v>
      </c>
      <c r="F37" s="30" t="s">
        <v>177</v>
      </c>
    </row>
    <row r="38" spans="1:6" ht="57" customHeight="1" x14ac:dyDescent="0.2">
      <c r="A38" s="13">
        <v>36</v>
      </c>
      <c r="B38" s="30" t="s">
        <v>178</v>
      </c>
      <c r="C38" s="30" t="s">
        <v>268</v>
      </c>
      <c r="D38" s="30" t="s">
        <v>74</v>
      </c>
      <c r="E38" s="30" t="s">
        <v>179</v>
      </c>
      <c r="F38" s="30" t="s">
        <v>213</v>
      </c>
    </row>
    <row r="39" spans="1:6" ht="57" customHeight="1" x14ac:dyDescent="0.2">
      <c r="A39" s="13">
        <v>37</v>
      </c>
      <c r="B39" s="30" t="s">
        <v>180</v>
      </c>
      <c r="C39" s="30" t="s">
        <v>289</v>
      </c>
      <c r="D39" s="30" t="s">
        <v>60</v>
      </c>
      <c r="E39" s="30" t="s">
        <v>150</v>
      </c>
      <c r="F39" s="30" t="s">
        <v>214</v>
      </c>
    </row>
    <row r="40" spans="1:6" ht="57" customHeight="1" x14ac:dyDescent="0.2">
      <c r="A40" s="13">
        <v>38</v>
      </c>
      <c r="B40" s="30" t="s">
        <v>181</v>
      </c>
      <c r="C40" s="30" t="s">
        <v>290</v>
      </c>
      <c r="D40" s="30" t="s">
        <v>182</v>
      </c>
      <c r="E40" s="30" t="s">
        <v>142</v>
      </c>
      <c r="F40" s="30" t="s">
        <v>215</v>
      </c>
    </row>
    <row r="41" spans="1:6" ht="57" customHeight="1" x14ac:dyDescent="0.2">
      <c r="A41" s="13">
        <v>39</v>
      </c>
      <c r="B41" s="30" t="s">
        <v>184</v>
      </c>
      <c r="C41" s="30" t="s">
        <v>291</v>
      </c>
      <c r="D41" s="30" t="s">
        <v>182</v>
      </c>
      <c r="E41" s="30" t="s">
        <v>142</v>
      </c>
      <c r="F41" s="30" t="s">
        <v>183</v>
      </c>
    </row>
    <row r="42" spans="1:6" ht="57" customHeight="1" x14ac:dyDescent="0.2">
      <c r="A42" s="13">
        <v>40</v>
      </c>
      <c r="B42" s="30" t="s">
        <v>186</v>
      </c>
      <c r="C42" s="30" t="s">
        <v>187</v>
      </c>
      <c r="D42" s="30" t="s">
        <v>182</v>
      </c>
      <c r="E42" s="30" t="s">
        <v>142</v>
      </c>
      <c r="F42" s="30" t="s">
        <v>185</v>
      </c>
    </row>
    <row r="43" spans="1:6" ht="57" customHeight="1" x14ac:dyDescent="0.2">
      <c r="A43" s="13">
        <v>41</v>
      </c>
      <c r="B43" s="30" t="s">
        <v>189</v>
      </c>
      <c r="C43" s="30" t="s">
        <v>292</v>
      </c>
      <c r="D43" s="30" t="s">
        <v>182</v>
      </c>
      <c r="E43" s="30" t="s">
        <v>142</v>
      </c>
      <c r="F43" s="30" t="s">
        <v>188</v>
      </c>
    </row>
    <row r="44" spans="1:6" ht="57" customHeight="1" x14ac:dyDescent="0.2">
      <c r="A44" s="13">
        <v>42</v>
      </c>
      <c r="B44" s="30" t="s">
        <v>191</v>
      </c>
      <c r="C44" s="30" t="s">
        <v>293</v>
      </c>
      <c r="D44" s="30" t="s">
        <v>182</v>
      </c>
      <c r="E44" s="30" t="s">
        <v>142</v>
      </c>
      <c r="F44" s="30" t="s">
        <v>190</v>
      </c>
    </row>
    <row r="45" spans="1:6" ht="57" customHeight="1" x14ac:dyDescent="0.2">
      <c r="A45" s="13">
        <v>43</v>
      </c>
      <c r="B45" s="30" t="s">
        <v>193</v>
      </c>
      <c r="C45" s="30" t="s">
        <v>294</v>
      </c>
      <c r="D45" s="30" t="s">
        <v>182</v>
      </c>
      <c r="E45" s="30" t="s">
        <v>142</v>
      </c>
      <c r="F45" s="30" t="s">
        <v>192</v>
      </c>
    </row>
    <row r="46" spans="1:6" ht="40.5" customHeight="1" x14ac:dyDescent="0.2">
      <c r="A46" s="13">
        <v>44</v>
      </c>
      <c r="B46" s="30" t="s">
        <v>195</v>
      </c>
      <c r="C46" s="30" t="s">
        <v>295</v>
      </c>
      <c r="D46" s="30" t="s">
        <v>171</v>
      </c>
      <c r="E46" s="30" t="s">
        <v>142</v>
      </c>
      <c r="F46" s="30" t="s">
        <v>194</v>
      </c>
    </row>
    <row r="47" spans="1:6" ht="72" customHeight="1" x14ac:dyDescent="0.2">
      <c r="A47" s="13">
        <v>45</v>
      </c>
      <c r="B47" s="30" t="s">
        <v>196</v>
      </c>
      <c r="C47" s="30" t="s">
        <v>296</v>
      </c>
      <c r="D47" s="30" t="s">
        <v>171</v>
      </c>
      <c r="E47" s="30" t="s">
        <v>142</v>
      </c>
      <c r="F47" s="30" t="s">
        <v>216</v>
      </c>
    </row>
    <row r="48" spans="1:6" ht="30" x14ac:dyDescent="0.2">
      <c r="A48" s="13">
        <v>46</v>
      </c>
      <c r="B48" s="30" t="s">
        <v>197</v>
      </c>
      <c r="C48" s="30" t="s">
        <v>297</v>
      </c>
      <c r="D48" s="30" t="s">
        <v>171</v>
      </c>
      <c r="E48" s="30" t="s">
        <v>142</v>
      </c>
      <c r="F48" s="30" t="s">
        <v>217</v>
      </c>
    </row>
    <row r="49" spans="1:6" ht="60" x14ac:dyDescent="0.2">
      <c r="A49" s="13">
        <v>47</v>
      </c>
      <c r="B49" s="30" t="s">
        <v>198</v>
      </c>
      <c r="C49" s="30" t="s">
        <v>298</v>
      </c>
      <c r="D49" s="30" t="s">
        <v>171</v>
      </c>
      <c r="E49" s="30" t="s">
        <v>142</v>
      </c>
      <c r="F49" s="30" t="s">
        <v>218</v>
      </c>
    </row>
    <row r="50" spans="1:6" ht="73.5" customHeight="1" x14ac:dyDescent="0.2">
      <c r="A50" s="13">
        <v>48</v>
      </c>
      <c r="B50" s="30" t="s">
        <v>200</v>
      </c>
      <c r="C50" s="30" t="s">
        <v>299</v>
      </c>
      <c r="D50" s="30" t="s">
        <v>171</v>
      </c>
      <c r="E50" s="30" t="s">
        <v>142</v>
      </c>
      <c r="F50" s="30" t="s">
        <v>199</v>
      </c>
    </row>
    <row r="53" spans="1:6" ht="16" x14ac:dyDescent="0.2">
      <c r="A53" s="29" t="s">
        <v>235</v>
      </c>
    </row>
    <row r="54" spans="1:6" ht="16" x14ac:dyDescent="0.2">
      <c r="A54" s="29" t="s">
        <v>222</v>
      </c>
    </row>
    <row r="55" spans="1:6" ht="16" x14ac:dyDescent="0.2">
      <c r="A55" s="29" t="s">
        <v>237</v>
      </c>
    </row>
    <row r="56" spans="1:6" ht="16" x14ac:dyDescent="0.2">
      <c r="A56" s="29" t="s">
        <v>239</v>
      </c>
    </row>
    <row r="57" spans="1:6" ht="16" x14ac:dyDescent="0.2">
      <c r="A57" s="29" t="s">
        <v>240</v>
      </c>
    </row>
    <row r="58" spans="1:6" ht="16" x14ac:dyDescent="0.2">
      <c r="A58" s="29" t="s">
        <v>228</v>
      </c>
    </row>
    <row r="59" spans="1:6" ht="16" x14ac:dyDescent="0.2">
      <c r="A59" s="29" t="s">
        <v>229</v>
      </c>
    </row>
    <row r="60" spans="1:6" ht="16" x14ac:dyDescent="0.2">
      <c r="A60" s="29" t="s">
        <v>220</v>
      </c>
    </row>
    <row r="61" spans="1:6" ht="16" x14ac:dyDescent="0.2">
      <c r="A61" s="29" t="s">
        <v>241</v>
      </c>
    </row>
    <row r="62" spans="1:6" ht="16" x14ac:dyDescent="0.2">
      <c r="A62" s="29" t="s">
        <v>232</v>
      </c>
    </row>
    <row r="63" spans="1:6" ht="16" x14ac:dyDescent="0.2">
      <c r="A63" s="29" t="s">
        <v>233</v>
      </c>
    </row>
  </sheetData>
  <mergeCells count="1">
    <mergeCell ref="A1:F1"/>
  </mergeCells>
  <phoneticPr fontId="2" type="noConversion"/>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Supplemental Data 1</vt:lpstr>
      <vt:lpstr>Supplemental Data 2</vt:lpstr>
      <vt:lpstr>'Supplemental Data 1'!_Hlk39315176</vt:lpstr>
      <vt:lpstr>'Supplemental Data 1'!_Hlk76463908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2022-01-09T23:29:10Z</dcterms:modified>
</cp:coreProperties>
</file>